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C:\Users\dortizm\Downloads\OneDrive_1_14-8-2023\"/>
    </mc:Choice>
  </mc:AlternateContent>
  <xr:revisionPtr revIDLastSave="35" documentId="13_ncr:1_{47D71368-DB03-44F4-91FC-4E33E3A0F97B}" xr6:coauthVersionLast="47" xr6:coauthVersionMax="47" xr10:uidLastSave="{843E7B0A-3B44-4CBF-AC69-ACA5A6737A90}"/>
  <bookViews>
    <workbookView xWindow="0" yWindow="0" windowWidth="28800" windowHeight="12225" firstSheet="14"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33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19" l="1"/>
  <c r="Q24" i="1"/>
  <c r="M35" i="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AG10" i="1" s="1"/>
  <c r="M10" i="17" s="1"/>
  <c r="B249" i="6" a="1"/>
  <c r="B249" i="6" l="1"/>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<sst xmlns="http://schemas.openxmlformats.org/spreadsheetml/2006/main" count="2727" uniqueCount="603">
  <si>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</si>
  <si>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</si>
  <si>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</si>
  <si>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</si>
  <si>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</si>
  <si>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Evaluacion y Mejora</t>
  </si>
  <si>
    <t>MEJORAMIENTO DEL SIGCMA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</si>
  <si>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</si>
  <si>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</si>
  <si>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</si>
  <si>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</si>
  <si>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</si>
  <si>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</si>
  <si>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</si>
  <si>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</si>
  <si>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</si>
  <si>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</si>
  <si>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</si>
  <si>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</si>
  <si>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</si>
  <si>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</si>
  <si>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</si>
  <si>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</si>
  <si>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</si>
  <si>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</si>
  <si>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</si>
  <si>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</si>
  <si>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</si>
  <si>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</si>
  <si>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</si>
  <si>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</si>
  <si>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</si>
  <si>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</si>
  <si>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</si>
  <si>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</si>
  <si>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</si>
  <si>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</si>
  <si>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</si>
  <si>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</si>
  <si>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</si>
  <si>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</si>
  <si>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</si>
  <si>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</si>
  <si>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</si>
  <si>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</si>
  <si>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</si>
  <si>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</si>
  <si>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</si>
  <si>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</si>
  <si>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</si>
  <si>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</si>
  <si>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</si>
  <si>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</si>
  <si>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</si>
  <si>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</si>
  <si>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</si>
  <si>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</si>
  <si>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</si>
  <si>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</si>
  <si>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</si>
  <si>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</si>
  <si>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</si>
  <si>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</si>
  <si>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</si>
  <si>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</si>
  <si>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</si>
  <si>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</si>
  <si>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</si>
  <si>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</si>
  <si>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</si>
  <si>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</si>
  <si>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</si>
  <si>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</si>
  <si>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</si>
  <si>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</si>
  <si>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</si>
  <si>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</si>
  <si>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</si>
  <si>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</si>
  <si>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</si>
  <si>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</si>
  <si>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</si>
  <si>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</si>
  <si>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</si>
  <si>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</si>
  <si>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</si>
  <si>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</si>
  <si>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</si>
  <si>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</si>
  <si>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</si>
  <si>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</si>
  <si>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</si>
  <si>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</si>
  <si>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</si>
  <si>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</si>
  <si>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</si>
  <si>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</si>
  <si>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</si>
  <si>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</si>
  <si>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</si>
  <si>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</si>
  <si>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</si>
  <si>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</si>
  <si>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</si>
  <si>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</si>
  <si>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</si>
  <si>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</si>
  <si>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</si>
  <si>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</si>
  <si>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</si>
  <si>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</si>
  <si>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</si>
  <si>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</si>
  <si>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</si>
  <si>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</si>
  <si>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</si>
  <si>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</si>
  <si>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</si>
  <si>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</si>
  <si>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</si>
  <si>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</si>
  <si>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</si>
  <si>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</si>
  <si>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</si>
  <si>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</si>
  <si>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</si>
  <si>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</si>
  <si>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</si>
  <si>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</si>
  <si>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</si>
  <si>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</si>
  <si>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</si>
  <si>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</si>
  <si>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</si>
  <si>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</si>
  <si>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</si>
  <si>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</si>
  <si>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</si>
  <si>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</si>
  <si>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</si>
  <si>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</si>
  <si>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</si>
  <si>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</si>
  <si>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</si>
  <si>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</si>
  <si>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</si>
  <si>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</si>
  <si>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</si>
  <si>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</si>
  <si>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</si>
  <si>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</si>
  <si>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</si>
  <si>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</si>
  <si>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</si>
  <si>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</si>
  <si>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</si>
  <si>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</si>
  <si>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</si>
  <si>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</si>
  <si>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</si>
  <si>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</si>
  <si>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</si>
  <si>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</si>
  <si>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</si>
  <si>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</si>
  <si>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</si>
  <si>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</si>
  <si>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</si>
  <si>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</si>
  <si>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</si>
  <si>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</si>
  <si>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</si>
  <si>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</si>
  <si>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</si>
  <si>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</si>
  <si>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</si>
  <si>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</si>
  <si>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</si>
  <si>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</si>
  <si>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</si>
  <si>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</si>
  <si>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</si>
  <si>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</si>
  <si>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</si>
  <si>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</si>
  <si>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</si>
  <si>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</si>
  <si>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</si>
  <si>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</si>
  <si>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</si>
  <si>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</si>
  <si>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</si>
  <si>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</si>
  <si>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</si>
  <si>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</si>
  <si>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</si>
  <si>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</si>
  <si>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</si>
  <si>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</si>
  <si>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</si>
  <si>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</si>
  <si>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</si>
  <si>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</si>
  <si>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</si>
  <si>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</si>
  <si>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</si>
  <si>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</si>
  <si>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</si>
  <si>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</si>
  <si>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</si>
  <si>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</si>
  <si>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</si>
  <si>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</si>
  <si>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</si>
  <si>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</si>
  <si>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</si>
  <si>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</si>
  <si>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</si>
  <si>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</si>
  <si>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</si>
  <si>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</si>
  <si>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</si>
  <si>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</si>
  <si>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</si>
  <si>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</si>
  <si>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</si>
  <si>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</si>
  <si>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</si>
  <si>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</si>
  <si>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</si>
  <si>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</si>
  <si>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CONTINUAMENTE EL SISTEMA INTEGRADO DE GESTIÓN Y CONTROL DE LA CALIDAD Y DE MEDIO AMBIENTE SICGMA</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</si>
  <si>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</si>
  <si>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</si>
  <si>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</si>
  <si>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</si>
  <si>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</si>
  <si>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</si>
  <si>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</si>
  <si>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</si>
  <si>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</si>
  <si>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</si>
  <si>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</si>
  <si>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</si>
  <si>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</si>
  <si>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</si>
  <si>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</si>
  <si>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</si>
  <si>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</si>
  <si>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</si>
  <si>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</si>
  <si>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</si>
  <si>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</si>
  <si>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</si>
  <si>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</si>
  <si>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</si>
  <si>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</si>
  <si>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</si>
  <si>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</si>
  <si>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</si>
  <si>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</si>
  <si>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</si>
  <si>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</si>
  <si>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</si>
  <si>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analisis y evaluación a la ejecución del Plan de Acción</t>
  </si>
  <si>
    <t>Reputacional</t>
  </si>
  <si>
    <t>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t>
  </si>
  <si>
    <t>Herramientas y formación insuficientes para analizar el resultados de las actividades e indicadores planeadas para el año</t>
  </si>
  <si>
    <t>Posibilidad de afectación reputacional de la Entidad por la falta de herramientas y formación insuficientes para analizar el resultado de las actividades e indicadores planeadas para el año</t>
  </si>
  <si>
    <t>Ejecución y Administración de Procesos</t>
  </si>
  <si>
    <t>El riesgo afecta la imagen de la entidad internamente, de conocimiento general, nivel interno, alta dirección, contratista y/o de provedores</t>
  </si>
  <si>
    <t>Circular PSAC06-71 de 2006 para el seguimiento a planes y/o programas y Plan de Acción SIGCMA.</t>
  </si>
  <si>
    <t>Preventivo</t>
  </si>
  <si>
    <t>Automático</t>
  </si>
  <si>
    <t>Documentado</t>
  </si>
  <si>
    <t>Continua</t>
  </si>
  <si>
    <t>Con Registro</t>
  </si>
  <si>
    <t>Aceptar</t>
  </si>
  <si>
    <t>Fortalecer las competencias de los servidores judiciales, especialmente de aquellos que hacen parte del Comité Seccional de Calidad, en temas de calidad que faciliten la interpretación de resultador y proposición de acciones</t>
  </si>
  <si>
    <t>Manual</t>
  </si>
  <si>
    <t>Sin Registro</t>
  </si>
  <si>
    <t>Capacitaciones desde la Coordinación Nacional de Calidad para la formulación de informes de revisión y diseño de acciones de gestión</t>
  </si>
  <si>
    <t>Detectivo</t>
  </si>
  <si>
    <t>Sin documentar</t>
  </si>
  <si>
    <t>Fortalecimiento de los canales virtuales con los que cuenta la Rama Judicial, para facilitar el trabajo colaborativa, la consolidación de la información y la toma de desiciones</t>
  </si>
  <si>
    <t>Presentar información errada frente al Sistema de Gestión de Calidad y Medio Ambiente</t>
  </si>
  <si>
    <t>Incumplimiento de las metas establecidas</t>
  </si>
  <si>
    <t>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t>
  </si>
  <si>
    <t>Falta de control al diligenciamiento de las actividades e indicadores del Plan de Acción</t>
  </si>
  <si>
    <t>Posibilidad de incumplimiento de las metas establecidas por la falta de control al diligenciamiento de las actividades e indicadores del Plan de Acción</t>
  </si>
  <si>
    <t>Incumplimiento máximo del 15% de la meta planeada</t>
  </si>
  <si>
    <t>Seguimiento periodico a través de las reuniones de Comité Primario y Comité Ampliado de los reportes de cada proceso frente a sus respectivas actividades</t>
  </si>
  <si>
    <t>Reducir(mitigar)</t>
  </si>
  <si>
    <t>Diseño y optimización de un microstio en microsoft teams y sharepoint para centralizar la información del SIGCMA de forma clara, ordenada y concisa</t>
  </si>
  <si>
    <t>Se cuenta con una matriz diseñada desde la Coordinación Nacional de Calidad que unifico el contexto, las estrategías, las actividades y los indicadores de todos los procesos, con isntrucciones claras para su diligenciamiento. Se realizan capacitaciones al respecto</t>
  </si>
  <si>
    <t>La Alta Dirección es insistente, desde las reuniones del Comité Ampliado y a través de los canales digitales, en establecer compromisos de cada uno de los líderes y enlaces de los procesos y apropiación frente a la importancia del SIGCMA</t>
  </si>
  <si>
    <t>Los reportes de información se realizan trimestralmente para facilitar el control a la información, y la evaluación de la misma</t>
  </si>
  <si>
    <t>Perdida de la certificación en Calidad ISO 9001-2015</t>
  </si>
  <si>
    <t>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t>
  </si>
  <si>
    <t>Falta de compromiso de la Alta Dirección y de los miembros del Comité Seccional de Calidad con el cumplimiento de los requisitos establecidos en la norma ISO 9001-2015</t>
  </si>
  <si>
    <t>Posibilidad de afectación reputacional de la Entidad por la falta de compromiso de la Alta Dirección y de los miembros del Comité Seccional de Calidad con el cumplimiento de los requisitos establecidos en la norma ISO 9001-2015</t>
  </si>
  <si>
    <t>El riesgo afecta la imagen de de la entidad con efecto publicitario sostenido a nivel del sector justicia</t>
  </si>
  <si>
    <t>Reuniones trimestrales de los comités primarios de cada proceso para presentar y aprobar el seguimiento a las actividades e indicadores del Plan de Acción</t>
  </si>
  <si>
    <t>Evitar</t>
  </si>
  <si>
    <t xml:space="preserve">Norma ISO 9001-2015. Norma NTC 6256:2018 - GTC 286:2018. Caracterizaciones y procedimientos definidos para cada proceso. </t>
  </si>
  <si>
    <t>Participación activa de la Alta Dirección y de los miembros del Comité Seccional de Calidad en las capacitaciones y actividades que organiza la Coordinación Nacional de Calidad para reforzar conceptos y conocimientos</t>
  </si>
  <si>
    <t>Diseño de una matriz para realizar control y seguimiento a las observaciones, recomendaciones y oportunidades identificadas en las auditorias de calidad</t>
  </si>
  <si>
    <t>Analisis de los resultados del Sistema de Gestión de Calidad y formulación de acciones de gestión para mejorar continuamente su ejecución</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</si>
  <si>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</si>
  <si>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</si>
  <si>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</si>
  <si>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</si>
  <si>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</si>
  <si>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</si>
  <si>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</si>
  <si>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</si>
  <si>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</si>
  <si>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</si>
  <si>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</si>
  <si>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</si>
  <si>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</si>
  <si>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</si>
  <si>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</si>
  <si>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</si>
  <si>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</si>
  <si>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</si>
  <si>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</si>
  <si>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</si>
  <si>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</si>
  <si>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</si>
  <si>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</si>
  <si>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</si>
  <si>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</si>
  <si>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</si>
  <si>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</si>
  <si>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</si>
  <si>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</si>
  <si>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</si>
  <si>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</si>
  <si>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</si>
  <si>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</si>
  <si>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</si>
  <si>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</si>
  <si>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</si>
  <si>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</si>
  <si>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</si>
  <si>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</si>
  <si>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</si>
  <si>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</si>
  <si>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</si>
  <si>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</si>
  <si>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</si>
  <si>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</si>
  <si>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</si>
  <si>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</si>
  <si>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</si>
  <si>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</si>
  <si>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</si>
  <si>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</si>
  <si>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</si>
  <si>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</si>
  <si>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</si>
  <si>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</si>
  <si>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</si>
  <si>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</si>
  <si>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</si>
  <si>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</si>
  <si>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</si>
  <si>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</si>
  <si>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</si>
  <si>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</si>
  <si>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</si>
  <si>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</si>
  <si>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</si>
  <si>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</si>
  <si>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</si>
  <si>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</si>
  <si>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</si>
  <si>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</si>
  <si>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</si>
  <si>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</si>
  <si>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</si>
  <si>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</si>
  <si>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</si>
  <si>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</si>
  <si>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</si>
  <si>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</si>
  <si>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</si>
  <si>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</si>
  <si>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</si>
  <si>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</si>
  <si>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</si>
  <si>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</si>
  <si>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</si>
  <si>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</si>
  <si>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</si>
  <si>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</si>
  <si>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</si>
  <si>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</si>
  <si>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</si>
  <si>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</si>
  <si>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</si>
  <si>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</si>
  <si>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</si>
  <si>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</si>
  <si>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</si>
  <si>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</si>
  <si>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</si>
  <si>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</si>
  <si>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</si>
  <si>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</si>
  <si>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</si>
  <si>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</si>
  <si>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</si>
  <si>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</si>
  <si>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</si>
  <si>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</si>
  <si>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</si>
  <si>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</si>
  <si>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</si>
  <si>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</si>
  <si>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</si>
  <si>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</si>
  <si>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</si>
  <si>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</si>
  <si>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</si>
  <si>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</si>
  <si>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</si>
  <si>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</si>
  <si>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</si>
  <si>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</si>
  <si>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</si>
  <si>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</si>
  <si>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</si>
  <si>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</si>
  <si>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</si>
  <si>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</si>
  <si>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</si>
  <si>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</si>
  <si>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</si>
  <si>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</si>
  <si>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</si>
  <si>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</si>
  <si>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</si>
  <si>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</si>
  <si>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</si>
  <si>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</si>
  <si>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</si>
  <si>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</si>
  <si>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</si>
  <si>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</si>
  <si>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</si>
  <si>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</si>
  <si>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</si>
  <si>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</si>
  <si>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</si>
  <si>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</si>
  <si>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</si>
  <si>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</si>
  <si>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</si>
  <si>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</si>
  <si>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</si>
  <si>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</si>
  <si>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</si>
  <si>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</si>
  <si>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</si>
  <si>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</si>
  <si>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</si>
  <si>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</si>
  <si>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</si>
  <si>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</si>
  <si>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</si>
  <si>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</si>
  <si>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</si>
  <si>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</si>
  <si>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</si>
  <si>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</si>
  <si>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</si>
  <si>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</si>
  <si>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</si>
  <si>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</si>
  <si>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</si>
  <si>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</si>
  <si>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</si>
  <si>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</si>
  <si>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</si>
  <si>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</si>
  <si>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</si>
  <si>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</si>
  <si>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</si>
  <si>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</si>
  <si>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</si>
  <si>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</si>
  <si>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</si>
  <si>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</si>
  <si>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</si>
  <si>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</si>
  <si>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</si>
  <si>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</si>
  <si>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</si>
  <si>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</si>
  <si>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</si>
  <si>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</si>
  <si>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</si>
  <si>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</si>
  <si>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</si>
  <si>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</si>
  <si>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</si>
  <si>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</si>
  <si>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</si>
  <si>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</si>
  <si>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</si>
  <si>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</si>
  <si>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</si>
  <si>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</si>
  <si>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</si>
  <si>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</si>
  <si>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</si>
  <si>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</si>
  <si>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</si>
  <si>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</si>
  <si>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</si>
  <si>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</si>
  <si>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</si>
  <si>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</si>
  <si>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</si>
  <si>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</si>
  <si>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</si>
  <si>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</si>
  <si>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</si>
  <si>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</si>
  <si>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</si>
  <si>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</si>
  <si>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</si>
  <si>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</si>
  <si>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</si>
  <si>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</si>
  <si>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</si>
  <si>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</si>
  <si>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</si>
  <si>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</si>
  <si>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</si>
  <si>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</si>
  <si>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</si>
  <si>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</si>
  <si>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</si>
  <si>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</si>
  <si>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</si>
  <si>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</si>
  <si>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</si>
  <si>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</si>
  <si>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</si>
  <si>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</si>
  <si>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</si>
  <si>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</si>
  <si>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</si>
  <si>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</si>
  <si>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</si>
  <si>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</si>
  <si>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</si>
  <si>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</si>
  <si>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</si>
  <si>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</si>
  <si>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</si>
  <si>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</si>
  <si>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</si>
  <si>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</si>
  <si>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</si>
  <si>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</si>
  <si>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</si>
  <si>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</si>
  <si>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</si>
  <si>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</si>
  <si>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</si>
  <si>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</si>
  <si>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</si>
  <si>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
-Los miembros del comité seccional de calidad asistieron a todas las capacitaciones organizadas en el trimestre por la Coordinación Nacional de Calidad para fortalecer sus competencias en la materia. Además participaron en capacitaciones organizadas por la EJRLB, en temas relacionadas con la ejecución de sus procesos
-Se realizó la reunión del Comité Seccional del SIGCMA para que los líderes y enlaces de los procesos rindan el informe del avance a las actividades e indicadores del proceso a cargo, y para que todos los miembros del Comité tengan una conocimiento y apropiación general de lo que sucedes en el sistema, para tener en cuenta en las acciones y gestiones de sus procesos</t>
  </si>
  <si>
    <t>Las actividades adelantadas tienen directa relación con los controles establecidos, y han permitido gestionar adecuadamente el riesgo evitando que se materialice, lo que se evidencia en el análisis y evaluación eficaz de la ejecución del Plan de Acción</t>
  </si>
  <si>
    <t>Durante el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el inicio de la elaboración del informe de revisión por la Ata Dirección y del plan de acción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</si>
  <si>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Las actividades adelantadas tienen directa relación con los controles establecidos, y han permitido gestionar adecuadamente el riesgo evitando que se materialice, toda vez que la información que se presente frente a la ejecución del plan de acción es correcta y corresponde a la realidad de lo que acontece en la Seccional</t>
  </si>
  <si>
    <t>Se realizó una reunión del Comité Seccional de Calidad en el trimestre para realizar seguimiento y evaluar el avance a las actividades e indicadores del Plan de Acción
-Se inicio la evaluación y observación por parte de cada lider y enlace de sus proceso, para empezar a identificar las factores en los cuales se puedan presentar correciones o mejores, que puedan ser documentados mediante acciones de gestión.
-Se evidencia el compromiso de los integrantes del SIGCMA con su participación en las capacitaciones organizados por la Coordinación Nacional de Calidad para fortalecer sus competencias y aplicarlas en lo pertinente a cada proceso. De igual forma, con el seguimiento constante al plan de acción y a los indicadores, se evidencia el avance el cumplimiento de las metas propuestas en cada proceso</t>
  </si>
  <si>
    <t>Las actividades adelantadas tienen directa relación con los controles establecidos, y han permitido gestionar adecuadamente el riesgo para lograr que en la próxima auditoría externa de calidad se mantenga la certificación con que cuenta la Corporación</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</si>
  <si>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 en las reuniones seccionales del SIGCMA</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</si>
  <si>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</si>
  <si>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muinicipios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</si>
  <si>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</si>
  <si>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 inició la eleboración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El mencionado plan se encuentra cargado en el micrositio del SIGCMA de la Seccional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</si>
  <si>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</si>
  <si>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</si>
  <si>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</si>
  <si>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Durante el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la culminación del informe de revisión por la Ata Dirección y del plan de acción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</si>
  <si>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Se realizó una reunión del Comité Seccional de Calidad en el trimestre para realizar seguimiento y evaluar el avance a las actividades e indicadores del Plan de Acción
-Con la evaluación y observación realizada por parte de cada lider y enlace de sus proceso, para empezar a identificar las factores en los cuales se puedan presentar correciones o mejores, que puedan ser documentados mediante acciones de gestión, se registraron 3 acciones de mejora
-Se evidencia el compromiso de los integrantes del SIGCMA con su participación en las capacitaciones organizados por la Coordinación Nacional de Calidad para fortalecer sus competencias y aplicarlas en lo pertinente a cada proceso. De igual forma, con el seguimiento constante al plan de acción y a los indicadores, se evidencia el avance el cumplimiento de las metas propuestas en cada proceso</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</si>
  <si>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</si>
  <si>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−Se continuó con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Se recibió una visita del Dr. Wlliam Espinosa, Coordinador Nacional del SIGCMA, en la cual se anotaron recomendaciones para el proceso de certificación del Palacio Nacional, evidenciando el compromiso con este 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</si>
  <si>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3 TRIMESTRE</t>
  </si>
  <si>
    <t>ANÁLISIS DEL RESULTADO FINAL 
3 TRIMESTRE</t>
  </si>
  <si>
    <t>Durante el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actualización de las matrices de riesgo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</si>
  <si>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Se realizó una reunión del Comité Seccional de Calidad en el trimestre para realizar seguimiento y evaluar el avance a las actividades e indicadores del Plan de Acción
-Con la evaluación y observación realizada por parte de cada lider y enlace de sus proceso, para empezar a identificar las factores en los cuales se puedan presentar correciones o mejores, que puedan ser documentados mediante acciones de gestión, se registraron 4 acciones de mejora y 2 acciones correctivas
-Se evidencia el compromiso de los integrantes del SIGCMA con su participación en las capacitaciones organizados por la Coordinación Nacional de Calidad para fortalecer sus competencias y aplicarlas en lo pertinente a cada proceso. De igual forma, con el seguimiento constante al plan de acción y a los indicadores, se evidencia el avance el cumplimiento de las metas propuestas en cada proceso</t>
  </si>
  <si>
    <t>−Se culminó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y se logró la certificación de la sede Palacio Nacional en la norma ISO 14001), tomando atenta nota de las observaciones y recomendaciones realizadas por el auditor del ICONTEC, con miras a adelantar acciones que reperctan en el mejoramiento continuo del sistema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</si>
  <si>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4 TRIMESTRE</t>
  </si>
  <si>
    <t>ANÁLISIS DEL RESULTADO FINAL 
4 TRIMESTRE</t>
  </si>
  <si>
    <t>Durante el cuarto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actualización de las matrices de riesgo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</si>
  <si>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−En la Seccional se ha fortalecido el uso de herramientas tecnológicas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</si>
</sst>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ck">
        <color theme="0"/>
      </top>
      <bottom/>
      <diagonal/>
    </border>
    <border>
      <left/>
      <right/>
      <top style="thick">
        <color theme="0"/>
      </top>
      <bottom/>
      <diagonal/>
    </border>
  </borders>
  <cellStyleXfs count="3">
    <xf numFmtId="0" fontId="0" fillId="0" borderId="0"/>
    <xf numFmtId="0" fontId="8" fillId="0" borderId="0"/>
    <xf numFmtId="0" fontId="14" fillId="0" borderId="0"/>
  </cellStyleXfs>
  <cellXfs count="54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45" fillId="0" borderId="0" xfId="0" applyFont="1" applyProtection="1">
      <protection locked="0"/>
    </xf>
    <xf numFmtId="0" fontId="56" fillId="0" borderId="0" xfId="0" applyFont="1" applyAlignment="1" applyProtection="1">
      <alignment horizontal="center" vertical="center"/>
      <protection locked="0"/>
    </xf>
    <xf numFmtId="0" fontId="57" fillId="0" borderId="0" xfId="0" applyFont="1" applyAlignment="1" applyProtection="1">
      <alignment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0" fillId="3" borderId="13" xfId="0" applyFont="1" applyFill="1" applyBorder="1" applyAlignment="1">
      <alignment horizontal="center"/>
    </xf>
    <xf numFmtId="0" fontId="91"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0" fontId="59" fillId="0" borderId="0" xfId="0" applyFont="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13" xfId="0" applyFill="1" applyBorder="1" applyAlignment="1">
      <alignment horizontal="left" vertical="center" wrapText="1"/>
    </xf>
    <xf numFmtId="0" fontId="0" fillId="3" borderId="82" xfId="0" applyFill="1" applyBorder="1" applyAlignment="1">
      <alignment horizontal="left"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13" xfId="0" applyFont="1" applyFill="1" applyBorder="1" applyAlignment="1">
      <alignment horizontal="left" vertical="center" wrapText="1"/>
    </xf>
    <xf numFmtId="0" fontId="27" fillId="3" borderId="13" xfId="0" applyFont="1" applyFill="1" applyBorder="1" applyAlignment="1">
      <alignment horizontal="left" vertical="top"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93" fillId="0" borderId="98" xfId="0" applyNumberFormat="1" applyFont="1" applyBorder="1" applyAlignment="1">
      <alignment horizontal="center" vertical="center"/>
    </xf>
    <xf numFmtId="0" fontId="93" fillId="0" borderId="78" xfId="0" applyFont="1" applyBorder="1" applyAlignment="1">
      <alignment horizontal="center" vertical="center"/>
    </xf>
    <xf numFmtId="0" fontId="93" fillId="0" borderId="98" xfId="0" applyFont="1" applyBorder="1" applyAlignment="1">
      <alignment horizontal="center" vertical="center" wrapText="1"/>
    </xf>
    <xf numFmtId="0" fontId="93" fillId="0" borderId="78" xfId="0" applyFont="1" applyBorder="1" applyAlignment="1">
      <alignment horizontal="center" vertical="center"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93" fillId="0" borderId="98" xfId="0" applyFont="1" applyBorder="1" applyAlignment="1">
      <alignment horizontal="left" vertical="center" wrapText="1"/>
    </xf>
    <xf numFmtId="0" fontId="93" fillId="0" borderId="78" xfId="0" applyFont="1" applyBorder="1" applyAlignment="1">
      <alignment horizontal="left"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93"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93" fillId="0" borderId="107" xfId="0" applyFont="1" applyBorder="1" applyAlignment="1">
      <alignment horizontal="center" vertical="center"/>
    </xf>
    <xf numFmtId="14" fontId="93" fillId="0" borderId="107" xfId="0" applyNumberFormat="1" applyFont="1" applyBorder="1" applyAlignment="1">
      <alignment horizontal="center" vertical="center"/>
    </xf>
    <xf numFmtId="0" fontId="93" fillId="0" borderId="107" xfId="0" applyFont="1" applyBorder="1" applyAlignment="1">
      <alignment horizontal="center" vertical="center" wrapText="1"/>
    </xf>
    <xf numFmtId="0" fontId="93" fillId="0" borderId="107" xfId="0" applyFont="1" applyBorder="1" applyAlignment="1">
      <alignment vertical="top" wrapText="1"/>
    </xf>
    <xf numFmtId="0" fontId="93" fillId="0" borderId="107" xfId="0" applyFont="1" applyBorder="1" applyAlignment="1">
      <alignment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82" xfId="0" applyFont="1" applyBorder="1" applyAlignment="1" applyProtection="1">
      <alignment horizontal="center" vertical="center"/>
      <protection locked="0"/>
    </xf>
    <xf numFmtId="1" fontId="83" fillId="0" borderId="107" xfId="0" applyNumberFormat="1" applyFont="1" applyBorder="1" applyAlignment="1">
      <alignment horizontal="center" vertical="center"/>
    </xf>
    <xf numFmtId="0" fontId="83" fillId="0" borderId="107" xfId="0" applyFont="1" applyBorder="1" applyAlignment="1">
      <alignment horizontal="center" vertical="center"/>
    </xf>
    <xf numFmtId="1" fontId="83" fillId="0" borderId="107" xfId="0" applyNumberFormat="1" applyFont="1" applyBorder="1" applyAlignment="1" applyProtection="1">
      <alignment horizontal="center" vertical="center" wrapText="1"/>
      <protection locked="0"/>
    </xf>
    <xf numFmtId="0" fontId="83" fillId="0" borderId="107" xfId="0" applyFont="1" applyBorder="1" applyAlignment="1" applyProtection="1">
      <alignment horizontal="left" vertical="center" wrapText="1"/>
      <protection locked="0"/>
    </xf>
    <xf numFmtId="0" fontId="83" fillId="0" borderId="82" xfId="0" applyFont="1" applyBorder="1" applyAlignment="1" applyProtection="1">
      <alignment horizontal="center" vertical="center"/>
      <protection locked="0"/>
    </xf>
    <xf numFmtId="0" fontId="83" fillId="0" borderId="82" xfId="0" applyFont="1" applyBorder="1" applyAlignment="1">
      <alignment horizontal="center" vertical="center"/>
    </xf>
    <xf numFmtId="0" fontId="93" fillId="0" borderId="98" xfId="0" applyFont="1" applyBorder="1" applyAlignment="1">
      <alignment horizontal="left" vertical="top" wrapText="1"/>
    </xf>
    <xf numFmtId="0" fontId="93" fillId="0" borderId="78" xfId="0" applyFont="1" applyBorder="1" applyAlignment="1">
      <alignment horizontal="left" vertical="top" wrapText="1"/>
    </xf>
    <xf numFmtId="0" fontId="83" fillId="0" borderId="107" xfId="0" applyFont="1" applyBorder="1" applyAlignment="1" applyProtection="1">
      <alignment horizontal="center" vertical="center" wrapText="1"/>
      <protection locked="0"/>
    </xf>
    <xf numFmtId="0" fontId="83" fillId="0" borderId="107"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3" fillId="0" borderId="60" xfId="0" applyNumberFormat="1" applyFont="1" applyBorder="1" applyAlignment="1">
      <alignment horizontal="center" vertical="center"/>
    </xf>
    <xf numFmtId="0" fontId="83" fillId="0" borderId="60"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0" fillId="0" borderId="107" xfId="0" applyBorder="1" applyAlignment="1">
      <alignment horizontal="center" vertical="center" wrapText="1"/>
    </xf>
    <xf numFmtId="1" fontId="83" fillId="26" borderId="107" xfId="0" applyNumberFormat="1" applyFont="1" applyFill="1" applyBorder="1" applyAlignment="1">
      <alignment horizontal="center" vertical="center"/>
    </xf>
    <xf numFmtId="0" fontId="83" fillId="26" borderId="107" xfId="0" applyFont="1" applyFill="1" applyBorder="1" applyAlignment="1">
      <alignment horizontal="center" vertical="center"/>
    </xf>
    <xf numFmtId="0" fontId="77" fillId="24" borderId="109" xfId="0" applyFont="1" applyFill="1" applyBorder="1" applyAlignment="1">
      <alignment horizontal="center"/>
    </xf>
    <xf numFmtId="0" fontId="77" fillId="24" borderId="110" xfId="0" applyFont="1" applyFill="1" applyBorder="1" applyAlignment="1">
      <alignment horizontal="center"/>
    </xf>
    <xf numFmtId="1" fontId="83" fillId="26" borderId="60" xfId="0" applyNumberFormat="1" applyFont="1" applyFill="1" applyBorder="1" applyAlignment="1">
      <alignment horizontal="center" vertical="center"/>
    </xf>
    <xf numFmtId="0" fontId="83" fillId="26" borderId="13" xfId="0" applyFont="1" applyFill="1" applyBorder="1" applyAlignment="1">
      <alignment horizontal="center" vertical="center"/>
    </xf>
    <xf numFmtId="0" fontId="83" fillId="26" borderId="65" xfId="0" applyFont="1" applyFill="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8D3F6B45-801F-479D-AF04-3AC7D7F2E3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3F4AF496-9343-403C-B03E-9090766A78BD}"/>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A2B132BE-91F0-4FDA-B472-B764C6861E37}"/>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7C0833ED-7CA3-4A9D-8047-19268C3586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C3545FB-674E-4E4E-AA6C-6C7A3D16D3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89EB22A-C022-4B8F-966F-20892A087CC2}"/>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FAE6655-715F-40E0-B299-27FB587CD9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269372-51DB-4627-9487-1D7306D13062}"/>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1FE2D67-6E32-43BF-BE09-39EEC1B164E4}"/>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55B9DF43-64A4-4A8A-877A-E0C9EC2AD0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6B5F77A-BC07-4177-B268-C274DDFF04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9F12E8B3-4841-4FB4-8863-951D31BFB06A}"/>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33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2"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E17" workbookViewId="0">
      <selection activeCell="E17" sqref="E17:E18"/>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207"/>
      <c r="B1" s="262" t="s">
        <v>14</v>
      </c>
      <c r="C1" s="262"/>
      <c r="D1" s="262"/>
      <c r="E1" s="209"/>
      <c r="F1" s="207"/>
      <c r="G1" s="207"/>
      <c r="H1" s="207"/>
    </row>
    <row r="2" spans="1:8" ht="12.75" customHeight="1">
      <c r="A2" s="207"/>
      <c r="B2" s="208"/>
      <c r="C2" s="208"/>
      <c r="D2" s="208"/>
      <c r="E2" s="209"/>
      <c r="F2" s="207"/>
      <c r="G2" s="207"/>
      <c r="H2" s="207"/>
    </row>
    <row r="3" spans="1:8" ht="12.75" customHeight="1">
      <c r="A3" s="207"/>
      <c r="B3" s="262" t="s">
        <v>15</v>
      </c>
      <c r="C3" s="262"/>
      <c r="D3" s="262"/>
      <c r="E3" s="209"/>
      <c r="F3" s="207"/>
      <c r="G3" s="207"/>
      <c r="H3" s="207"/>
    </row>
    <row r="4" spans="1:8" ht="12.75" customHeight="1">
      <c r="A4" s="207"/>
      <c r="B4" s="208"/>
      <c r="C4" s="208"/>
      <c r="D4" s="208"/>
      <c r="E4" s="209"/>
      <c r="F4" s="207"/>
      <c r="G4" s="207"/>
      <c r="H4" s="207"/>
    </row>
    <row r="5" spans="1:8" ht="12.75" customHeight="1">
      <c r="A5" s="207"/>
      <c r="B5" s="208"/>
      <c r="C5" s="208"/>
      <c r="D5" s="208"/>
      <c r="E5" s="209"/>
      <c r="F5" s="207"/>
      <c r="G5" s="207"/>
      <c r="H5" s="207"/>
    </row>
    <row r="6" spans="1:8" ht="12.75" customHeight="1">
      <c r="A6" s="207"/>
      <c r="B6" s="208"/>
      <c r="C6" s="208"/>
      <c r="D6" s="208"/>
      <c r="E6" s="209"/>
      <c r="F6" s="207"/>
      <c r="G6" s="207"/>
      <c r="H6" s="207"/>
    </row>
    <row r="7" spans="1:8" ht="56.25" customHeight="1">
      <c r="A7" s="96" t="s">
        <v>16</v>
      </c>
      <c r="B7" s="263"/>
      <c r="C7" s="263"/>
      <c r="D7" s="96" t="s">
        <v>17</v>
      </c>
      <c r="E7" s="177" t="s">
        <v>18</v>
      </c>
    </row>
    <row r="8" spans="1:8" ht="16.7" customHeight="1">
      <c r="A8" s="88"/>
      <c r="B8" s="89"/>
      <c r="C8" s="89"/>
      <c r="D8" s="88"/>
      <c r="E8" s="87"/>
    </row>
    <row r="9" spans="1:8" ht="54.75" customHeight="1">
      <c r="A9" s="97" t="s">
        <v>19</v>
      </c>
      <c r="B9" s="264" t="s">
        <v>20</v>
      </c>
      <c r="C9" s="265"/>
      <c r="D9" s="265"/>
      <c r="E9" s="265"/>
    </row>
    <row r="10" spans="1:8" s="98" customFormat="1" ht="12.75">
      <c r="A10" s="266" t="s">
        <v>21</v>
      </c>
      <c r="B10" s="266"/>
      <c r="C10" s="266"/>
      <c r="D10" s="266"/>
      <c r="E10" s="266"/>
    </row>
    <row r="11" spans="1:8" s="98" customFormat="1" ht="12.75" customHeight="1">
      <c r="A11" s="99" t="s">
        <v>22</v>
      </c>
      <c r="B11" s="99" t="s">
        <v>23</v>
      </c>
      <c r="C11" s="100" t="s">
        <v>24</v>
      </c>
      <c r="D11" s="100" t="s">
        <v>25</v>
      </c>
      <c r="E11" s="100" t="s">
        <v>26</v>
      </c>
    </row>
    <row r="12" spans="1:8" s="98" customFormat="1" ht="25.5">
      <c r="A12" s="255" t="s">
        <v>27</v>
      </c>
      <c r="B12" s="210">
        <v>1</v>
      </c>
      <c r="C12" s="211" t="s">
        <v>28</v>
      </c>
      <c r="D12" s="210">
        <v>1</v>
      </c>
      <c r="E12" s="211" t="s">
        <v>29</v>
      </c>
    </row>
    <row r="13" spans="1:8" s="98" customFormat="1" ht="46.5" customHeight="1">
      <c r="A13" s="256"/>
      <c r="B13" s="210">
        <v>2</v>
      </c>
      <c r="C13" s="211" t="s">
        <v>30</v>
      </c>
      <c r="D13" s="210">
        <v>2</v>
      </c>
      <c r="E13" s="211" t="s">
        <v>31</v>
      </c>
    </row>
    <row r="14" spans="1:8" s="98" customFormat="1" ht="51.75" customHeight="1">
      <c r="A14" s="256"/>
      <c r="B14" s="210">
        <v>3</v>
      </c>
      <c r="C14" s="211" t="s">
        <v>32</v>
      </c>
      <c r="D14" s="210">
        <v>3</v>
      </c>
      <c r="E14" s="211" t="s">
        <v>33</v>
      </c>
    </row>
    <row r="15" spans="1:8" s="98" customFormat="1" ht="63.75">
      <c r="A15" s="257"/>
      <c r="B15" s="210">
        <v>4</v>
      </c>
      <c r="C15" s="211" t="s">
        <v>34</v>
      </c>
      <c r="D15" s="210">
        <v>4</v>
      </c>
      <c r="E15" s="211" t="s">
        <v>35</v>
      </c>
    </row>
    <row r="16" spans="1:8" s="98" customFormat="1" ht="106.5" customHeight="1">
      <c r="A16" s="206" t="s">
        <v>36</v>
      </c>
      <c r="B16" s="210">
        <v>5</v>
      </c>
      <c r="C16" s="211" t="s">
        <v>37</v>
      </c>
      <c r="D16" s="210">
        <v>5</v>
      </c>
      <c r="E16" s="211" t="s">
        <v>38</v>
      </c>
    </row>
    <row r="17" spans="1:5" s="98" customFormat="1" ht="38.25">
      <c r="A17" s="255" t="s">
        <v>39</v>
      </c>
      <c r="B17" s="210">
        <v>6</v>
      </c>
      <c r="C17" s="211" t="s">
        <v>40</v>
      </c>
      <c r="D17" s="258">
        <v>6</v>
      </c>
      <c r="E17" s="260" t="s">
        <v>41</v>
      </c>
    </row>
    <row r="18" spans="1:5" s="98" customFormat="1" ht="38.25">
      <c r="A18" s="256"/>
      <c r="B18" s="210">
        <v>7</v>
      </c>
      <c r="C18" s="213" t="s">
        <v>42</v>
      </c>
      <c r="D18" s="259"/>
      <c r="E18" s="261"/>
    </row>
    <row r="19" spans="1:5" s="98" customFormat="1" ht="80.25" customHeight="1">
      <c r="A19" s="256"/>
      <c r="B19" s="210">
        <v>8</v>
      </c>
      <c r="C19" s="213" t="s">
        <v>43</v>
      </c>
      <c r="D19" s="258">
        <v>7</v>
      </c>
      <c r="E19" s="260" t="s">
        <v>44</v>
      </c>
    </row>
    <row r="20" spans="1:5" s="98" customFormat="1" ht="67.5" customHeight="1">
      <c r="A20" s="257"/>
      <c r="B20" s="210">
        <v>9</v>
      </c>
      <c r="C20" s="213" t="s">
        <v>45</v>
      </c>
      <c r="D20" s="259"/>
      <c r="E20" s="261"/>
    </row>
    <row r="21" spans="1:5" s="98" customFormat="1" ht="89.25">
      <c r="A21" s="255" t="s">
        <v>46</v>
      </c>
      <c r="B21" s="258">
        <v>10</v>
      </c>
      <c r="C21" s="260" t="s">
        <v>47</v>
      </c>
      <c r="D21" s="210">
        <v>8</v>
      </c>
      <c r="E21" s="215" t="s">
        <v>48</v>
      </c>
    </row>
    <row r="22" spans="1:5" s="98" customFormat="1" ht="42.75" customHeight="1">
      <c r="A22" s="256"/>
      <c r="B22" s="259"/>
      <c r="C22" s="261"/>
      <c r="D22" s="210">
        <v>9</v>
      </c>
      <c r="E22" s="211" t="s">
        <v>49</v>
      </c>
    </row>
    <row r="23" spans="1:5" s="98" customFormat="1" ht="91.5" customHeight="1">
      <c r="A23" s="256"/>
      <c r="B23" s="210">
        <v>12</v>
      </c>
      <c r="C23" s="211" t="s">
        <v>50</v>
      </c>
      <c r="D23" s="210">
        <v>10</v>
      </c>
      <c r="E23" s="211" t="s">
        <v>51</v>
      </c>
    </row>
    <row r="24" spans="1:5" s="98" customFormat="1" ht="38.25">
      <c r="A24" s="257"/>
      <c r="B24" s="210">
        <v>13</v>
      </c>
      <c r="C24" s="211" t="s">
        <v>52</v>
      </c>
      <c r="D24" s="210">
        <v>11</v>
      </c>
      <c r="E24" s="211" t="s">
        <v>53</v>
      </c>
    </row>
    <row r="25" spans="1:5" s="98" customFormat="1" ht="106.5" customHeight="1">
      <c r="A25" s="255" t="s">
        <v>54</v>
      </c>
      <c r="B25" s="210">
        <v>14</v>
      </c>
      <c r="C25" s="211" t="s">
        <v>55</v>
      </c>
      <c r="D25" s="270">
        <v>12</v>
      </c>
      <c r="E25" s="274" t="s">
        <v>56</v>
      </c>
    </row>
    <row r="26" spans="1:5" s="98" customFormat="1" ht="106.5" customHeight="1">
      <c r="A26" s="256"/>
      <c r="B26" s="210">
        <v>15</v>
      </c>
      <c r="C26" s="211" t="s">
        <v>57</v>
      </c>
      <c r="D26" s="270"/>
      <c r="E26" s="274"/>
    </row>
    <row r="27" spans="1:5" s="98" customFormat="1" ht="63.75">
      <c r="A27" s="257"/>
      <c r="B27" s="210">
        <v>16</v>
      </c>
      <c r="C27" s="211" t="s">
        <v>58</v>
      </c>
      <c r="D27" s="210">
        <v>13</v>
      </c>
      <c r="E27" s="216" t="s">
        <v>59</v>
      </c>
    </row>
    <row r="28" spans="1:5" s="98" customFormat="1" ht="76.5" customHeight="1">
      <c r="A28" s="255" t="s">
        <v>60</v>
      </c>
      <c r="B28" s="210">
        <v>17</v>
      </c>
      <c r="C28" s="211" t="s">
        <v>61</v>
      </c>
      <c r="D28" s="210">
        <v>14</v>
      </c>
      <c r="E28" s="211" t="s">
        <v>62</v>
      </c>
    </row>
    <row r="29" spans="1:5" s="98" customFormat="1" ht="63.75">
      <c r="A29" s="257"/>
      <c r="B29" s="210">
        <v>18</v>
      </c>
      <c r="C29" s="217" t="s">
        <v>63</v>
      </c>
      <c r="D29" s="210">
        <v>15</v>
      </c>
      <c r="E29" s="211" t="s">
        <v>64</v>
      </c>
    </row>
    <row r="30" spans="1:5" s="98" customFormat="1" ht="76.5">
      <c r="A30" s="218" t="s">
        <v>65</v>
      </c>
      <c r="B30" s="210">
        <v>19</v>
      </c>
      <c r="C30" s="211" t="s">
        <v>66</v>
      </c>
      <c r="D30" s="210">
        <v>16</v>
      </c>
      <c r="E30" s="211" t="s">
        <v>67</v>
      </c>
    </row>
    <row r="31" spans="1:5" s="98" customFormat="1" ht="12.75">
      <c r="A31" s="266" t="s">
        <v>68</v>
      </c>
      <c r="B31" s="266"/>
      <c r="C31" s="266"/>
      <c r="D31" s="266"/>
      <c r="E31" s="266"/>
    </row>
    <row r="32" spans="1:5" s="98" customFormat="1" ht="12.75" customHeight="1">
      <c r="A32" s="101" t="s">
        <v>69</v>
      </c>
      <c r="B32" s="178" t="s">
        <v>23</v>
      </c>
      <c r="C32" s="102" t="s">
        <v>70</v>
      </c>
      <c r="D32" s="102" t="s">
        <v>25</v>
      </c>
      <c r="E32" s="102" t="s">
        <v>71</v>
      </c>
    </row>
    <row r="33" spans="1:5" s="98" customFormat="1" ht="38.25">
      <c r="A33" s="267" t="s">
        <v>72</v>
      </c>
      <c r="B33" s="270">
        <v>1</v>
      </c>
      <c r="C33" s="271" t="s">
        <v>73</v>
      </c>
      <c r="D33" s="210">
        <v>1</v>
      </c>
      <c r="E33" s="219" t="s">
        <v>74</v>
      </c>
    </row>
    <row r="34" spans="1:5" s="98" customFormat="1" ht="25.5">
      <c r="A34" s="268"/>
      <c r="B34" s="270"/>
      <c r="C34" s="272"/>
      <c r="D34" s="210">
        <v>2</v>
      </c>
      <c r="E34" s="220" t="s">
        <v>75</v>
      </c>
    </row>
    <row r="35" spans="1:5" s="98" customFormat="1" ht="51">
      <c r="A35" s="268"/>
      <c r="B35" s="270">
        <v>2</v>
      </c>
      <c r="C35" s="273" t="s">
        <v>76</v>
      </c>
      <c r="D35" s="210">
        <v>3</v>
      </c>
      <c r="E35" s="220" t="s">
        <v>77</v>
      </c>
    </row>
    <row r="36" spans="1:5" s="98" customFormat="1" ht="12.75">
      <c r="A36" s="269"/>
      <c r="B36" s="270"/>
      <c r="C36" s="273"/>
      <c r="D36" s="210">
        <v>4</v>
      </c>
      <c r="E36" s="219" t="s">
        <v>78</v>
      </c>
    </row>
    <row r="37" spans="1:5" s="103" customFormat="1" ht="101.25" customHeight="1">
      <c r="A37" s="221" t="s">
        <v>79</v>
      </c>
      <c r="B37" s="214">
        <v>3</v>
      </c>
      <c r="C37" s="221" t="s">
        <v>80</v>
      </c>
      <c r="D37" s="210">
        <v>5</v>
      </c>
      <c r="E37" s="221" t="s">
        <v>81</v>
      </c>
    </row>
    <row r="38" spans="1:5" s="98" customFormat="1" ht="38.25">
      <c r="A38" s="267" t="s">
        <v>82</v>
      </c>
      <c r="B38" s="210">
        <v>4</v>
      </c>
      <c r="C38" s="217" t="s">
        <v>83</v>
      </c>
      <c r="D38" s="222">
        <v>6</v>
      </c>
      <c r="E38" s="223" t="s">
        <v>84</v>
      </c>
    </row>
    <row r="39" spans="1:5" s="98" customFormat="1" ht="63.75">
      <c r="A39" s="268"/>
      <c r="B39" s="210">
        <v>5</v>
      </c>
      <c r="C39" s="221" t="s">
        <v>85</v>
      </c>
      <c r="D39" s="222">
        <v>7</v>
      </c>
      <c r="E39" s="224" t="s">
        <v>86</v>
      </c>
    </row>
    <row r="40" spans="1:5" s="98" customFormat="1" ht="25.5">
      <c r="A40" s="268"/>
      <c r="B40" s="210">
        <v>6</v>
      </c>
      <c r="C40" s="225" t="s">
        <v>87</v>
      </c>
      <c r="D40" s="222">
        <v>8</v>
      </c>
      <c r="E40" s="225" t="s">
        <v>88</v>
      </c>
    </row>
    <row r="41" spans="1:5" s="98" customFormat="1" ht="38.25">
      <c r="A41" s="269"/>
      <c r="B41" s="210">
        <v>7</v>
      </c>
      <c r="C41" s="216" t="s">
        <v>89</v>
      </c>
      <c r="D41" s="222">
        <v>9</v>
      </c>
      <c r="E41" s="223" t="s">
        <v>90</v>
      </c>
    </row>
    <row r="42" spans="1:5" s="98" customFormat="1" ht="51">
      <c r="A42" s="267" t="s">
        <v>91</v>
      </c>
      <c r="B42" s="210">
        <v>8</v>
      </c>
      <c r="C42" s="211" t="s">
        <v>92</v>
      </c>
      <c r="D42" s="275">
        <v>10</v>
      </c>
      <c r="E42" s="276" t="s">
        <v>93</v>
      </c>
    </row>
    <row r="43" spans="1:5" s="98" customFormat="1" ht="51">
      <c r="A43" s="268"/>
      <c r="B43" s="210">
        <v>9</v>
      </c>
      <c r="C43" s="211" t="s">
        <v>94</v>
      </c>
      <c r="D43" s="275"/>
      <c r="E43" s="276"/>
    </row>
    <row r="44" spans="1:5" s="98" customFormat="1" ht="38.25" customHeight="1">
      <c r="A44" s="268"/>
      <c r="B44" s="210">
        <v>10</v>
      </c>
      <c r="C44" s="211" t="s">
        <v>95</v>
      </c>
      <c r="D44" s="275">
        <v>11</v>
      </c>
      <c r="E44" s="276" t="s">
        <v>96</v>
      </c>
    </row>
    <row r="45" spans="1:5" s="98" customFormat="1" ht="25.5">
      <c r="A45" s="268"/>
      <c r="B45" s="210">
        <v>11</v>
      </c>
      <c r="C45" s="225" t="s">
        <v>97</v>
      </c>
      <c r="D45" s="275"/>
      <c r="E45" s="276"/>
    </row>
    <row r="46" spans="1:5" s="98" customFormat="1" ht="38.25">
      <c r="A46" s="269"/>
      <c r="B46" s="210">
        <v>12</v>
      </c>
      <c r="C46" s="211" t="s">
        <v>98</v>
      </c>
      <c r="D46" s="222">
        <v>12</v>
      </c>
      <c r="E46" s="213" t="s">
        <v>99</v>
      </c>
    </row>
    <row r="47" spans="1:5" s="98" customFormat="1" ht="51">
      <c r="A47" s="255" t="s">
        <v>100</v>
      </c>
      <c r="B47" s="258">
        <v>13</v>
      </c>
      <c r="C47" s="260" t="s">
        <v>101</v>
      </c>
      <c r="D47" s="222">
        <v>13</v>
      </c>
      <c r="E47" s="224" t="s">
        <v>102</v>
      </c>
    </row>
    <row r="48" spans="1:5" s="98" customFormat="1" ht="51.6" customHeight="1">
      <c r="A48" s="257"/>
      <c r="B48" s="259"/>
      <c r="C48" s="261"/>
      <c r="D48" s="222">
        <v>14</v>
      </c>
      <c r="E48" s="223" t="s">
        <v>103</v>
      </c>
    </row>
    <row r="49" spans="1:5" s="98" customFormat="1" ht="38.25">
      <c r="A49" s="255" t="s">
        <v>104</v>
      </c>
      <c r="B49" s="258">
        <v>14</v>
      </c>
      <c r="C49" s="278" t="s">
        <v>105</v>
      </c>
      <c r="D49" s="222">
        <v>15</v>
      </c>
      <c r="E49" s="223" t="s">
        <v>106</v>
      </c>
    </row>
    <row r="50" spans="1:5" s="98" customFormat="1" ht="15" customHeight="1">
      <c r="A50" s="256"/>
      <c r="B50" s="277"/>
      <c r="C50" s="279"/>
      <c r="D50" s="278">
        <v>17</v>
      </c>
      <c r="E50" s="278" t="s">
        <v>107</v>
      </c>
    </row>
    <row r="51" spans="1:5" s="98" customFormat="1" ht="12.75">
      <c r="A51" s="256"/>
      <c r="B51" s="259"/>
      <c r="C51" s="280"/>
      <c r="D51" s="280"/>
      <c r="E51" s="280"/>
    </row>
    <row r="52" spans="1:5" s="98" customFormat="1" ht="63.75">
      <c r="A52" s="256"/>
      <c r="B52" s="270">
        <v>16</v>
      </c>
      <c r="C52" s="276" t="s">
        <v>108</v>
      </c>
      <c r="D52" s="222">
        <v>18</v>
      </c>
      <c r="E52" s="223" t="s">
        <v>109</v>
      </c>
    </row>
    <row r="53" spans="1:5" s="98" customFormat="1" ht="25.5">
      <c r="A53" s="257"/>
      <c r="B53" s="270"/>
      <c r="C53" s="276"/>
      <c r="D53" s="222">
        <v>19</v>
      </c>
      <c r="E53" s="223" t="s">
        <v>110</v>
      </c>
    </row>
    <row r="54" spans="1:5" s="98" customFormat="1" ht="55.5" customHeight="1">
      <c r="A54" s="147" t="s">
        <v>111</v>
      </c>
      <c r="B54" s="210">
        <v>17</v>
      </c>
      <c r="C54" s="226" t="s">
        <v>112</v>
      </c>
      <c r="D54" s="222">
        <v>20</v>
      </c>
      <c r="E54" s="226" t="s">
        <v>113</v>
      </c>
    </row>
    <row r="55" spans="1:5" s="98" customFormat="1" ht="38.25">
      <c r="A55" s="147" t="s">
        <v>114</v>
      </c>
      <c r="B55" s="210">
        <v>18</v>
      </c>
      <c r="C55" s="211" t="s">
        <v>115</v>
      </c>
      <c r="D55" s="222">
        <v>21</v>
      </c>
      <c r="E55" s="223" t="s">
        <v>116</v>
      </c>
    </row>
    <row r="56" spans="1:5" s="98" customFormat="1" ht="51">
      <c r="A56" s="255" t="s">
        <v>117</v>
      </c>
      <c r="B56" s="258">
        <v>19</v>
      </c>
      <c r="C56" s="260" t="s">
        <v>118</v>
      </c>
      <c r="D56" s="222">
        <v>22</v>
      </c>
      <c r="E56" s="223" t="s">
        <v>119</v>
      </c>
    </row>
    <row r="57" spans="1:5" s="98" customFormat="1" ht="42" customHeight="1">
      <c r="A57" s="257"/>
      <c r="B57" s="259"/>
      <c r="C57" s="261"/>
      <c r="D57" s="222">
        <v>23</v>
      </c>
      <c r="E57" s="223"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22" workbookViewId="0">
      <selection activeCell="C10" sqref="C10"/>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79" t="s">
        <v>126</v>
      </c>
      <c r="C5" s="179" t="s">
        <v>127</v>
      </c>
      <c r="D5" s="179" t="s">
        <v>128</v>
      </c>
      <c r="E5" s="179" t="s">
        <v>129</v>
      </c>
      <c r="F5" s="92"/>
    </row>
    <row r="6" spans="1:7" ht="25.5">
      <c r="A6" s="227" t="s">
        <v>130</v>
      </c>
      <c r="B6" s="222" t="s">
        <v>131</v>
      </c>
      <c r="C6" s="222"/>
      <c r="D6" s="222">
        <v>1</v>
      </c>
      <c r="E6" s="222"/>
      <c r="F6" s="228" t="s">
        <v>132</v>
      </c>
      <c r="G6" s="148"/>
    </row>
    <row r="7" spans="1:7" ht="38.25">
      <c r="A7" s="227" t="s">
        <v>133</v>
      </c>
      <c r="B7" s="229"/>
      <c r="C7" s="222"/>
      <c r="D7" s="222"/>
      <c r="E7" s="222">
        <v>10</v>
      </c>
      <c r="F7" s="212" t="s">
        <v>134</v>
      </c>
    </row>
    <row r="8" spans="1:7" ht="24">
      <c r="A8" s="230" t="s">
        <v>135</v>
      </c>
      <c r="B8" s="222"/>
      <c r="C8" s="222"/>
      <c r="D8" s="222">
        <v>4</v>
      </c>
      <c r="E8" s="222"/>
      <c r="F8" s="212" t="s">
        <v>132</v>
      </c>
    </row>
    <row r="9" spans="1:7" ht="38.25">
      <c r="A9" s="227" t="s">
        <v>136</v>
      </c>
      <c r="B9" s="222" t="s">
        <v>137</v>
      </c>
      <c r="C9" s="222">
        <v>9</v>
      </c>
      <c r="D9" s="222"/>
      <c r="E9" s="222"/>
      <c r="F9" s="212" t="s">
        <v>132</v>
      </c>
    </row>
    <row r="10" spans="1:7" ht="51">
      <c r="A10" s="227" t="s">
        <v>138</v>
      </c>
      <c r="B10" s="222"/>
      <c r="C10" s="222"/>
      <c r="D10" s="222">
        <v>8</v>
      </c>
      <c r="E10" s="222">
        <v>1</v>
      </c>
      <c r="F10" s="212" t="s">
        <v>134</v>
      </c>
    </row>
    <row r="11" spans="1:7" ht="25.5">
      <c r="A11" s="227" t="s">
        <v>139</v>
      </c>
      <c r="B11" s="222">
        <v>13</v>
      </c>
      <c r="C11" s="222"/>
      <c r="D11" s="222"/>
      <c r="E11" s="222" t="s">
        <v>140</v>
      </c>
      <c r="F11" s="212" t="s">
        <v>134</v>
      </c>
    </row>
    <row r="12" spans="1:7" ht="51">
      <c r="A12" s="227" t="s">
        <v>141</v>
      </c>
      <c r="B12" s="222">
        <v>16</v>
      </c>
      <c r="C12" s="222">
        <v>11</v>
      </c>
      <c r="D12" s="222"/>
      <c r="E12" s="222" t="s">
        <v>142</v>
      </c>
      <c r="F12" s="212" t="s">
        <v>134</v>
      </c>
    </row>
    <row r="13" spans="1:7" ht="51">
      <c r="A13" s="227" t="s">
        <v>143</v>
      </c>
      <c r="B13" s="222" t="s">
        <v>144</v>
      </c>
      <c r="C13" s="222"/>
      <c r="D13" s="222">
        <v>9</v>
      </c>
      <c r="E13" s="222">
        <v>18</v>
      </c>
      <c r="F13" s="212" t="s">
        <v>134</v>
      </c>
    </row>
    <row r="14" spans="1:7" ht="51">
      <c r="A14" s="227" t="s">
        <v>145</v>
      </c>
      <c r="B14" s="222"/>
      <c r="C14" s="222"/>
      <c r="D14" s="222">
        <v>10</v>
      </c>
      <c r="E14" s="222">
        <v>19</v>
      </c>
      <c r="F14" s="212" t="s">
        <v>134</v>
      </c>
    </row>
    <row r="15" spans="1:7" ht="38.25">
      <c r="A15" s="227" t="s">
        <v>146</v>
      </c>
      <c r="B15" s="222"/>
      <c r="C15" s="222"/>
      <c r="D15" s="222">
        <v>16</v>
      </c>
      <c r="E15" s="222" t="s">
        <v>147</v>
      </c>
      <c r="F15" s="212" t="s">
        <v>134</v>
      </c>
    </row>
    <row r="16" spans="1:7" ht="25.5">
      <c r="A16" s="227" t="s">
        <v>148</v>
      </c>
      <c r="B16" s="222"/>
      <c r="C16" s="222"/>
      <c r="D16" s="222"/>
      <c r="E16" s="222" t="s">
        <v>149</v>
      </c>
      <c r="F16" s="212" t="s">
        <v>134</v>
      </c>
    </row>
    <row r="17" spans="1:6" ht="38.25">
      <c r="A17" s="227" t="s">
        <v>150</v>
      </c>
      <c r="B17" s="222">
        <v>1</v>
      </c>
      <c r="C17" s="222">
        <v>1</v>
      </c>
      <c r="D17" s="222"/>
      <c r="E17" s="222" t="s">
        <v>151</v>
      </c>
      <c r="F17" s="223" t="s">
        <v>134</v>
      </c>
    </row>
    <row r="18" spans="1:6" ht="81" customHeight="1">
      <c r="A18" s="227" t="s">
        <v>152</v>
      </c>
      <c r="B18" s="231"/>
      <c r="C18" s="231">
        <v>5</v>
      </c>
      <c r="D18" s="231">
        <v>3</v>
      </c>
      <c r="E18" s="231"/>
      <c r="F18" s="232" t="s">
        <v>153</v>
      </c>
    </row>
    <row r="19" spans="1:6" ht="51">
      <c r="A19" s="227" t="s">
        <v>154</v>
      </c>
      <c r="B19" s="231"/>
      <c r="C19" s="231">
        <v>12</v>
      </c>
      <c r="D19" s="231"/>
      <c r="E19" s="231"/>
      <c r="F19" s="232" t="s">
        <v>134</v>
      </c>
    </row>
    <row r="20" spans="1:6" ht="38.25">
      <c r="A20" s="227" t="s">
        <v>155</v>
      </c>
      <c r="B20" s="231" t="s">
        <v>156</v>
      </c>
      <c r="C20" s="231"/>
      <c r="D20" s="231"/>
      <c r="E20" s="231"/>
      <c r="F20" s="232"/>
    </row>
    <row r="21" spans="1:6" ht="25.5">
      <c r="A21" s="227" t="s">
        <v>157</v>
      </c>
      <c r="B21" s="231">
        <v>19</v>
      </c>
      <c r="C21" s="231"/>
      <c r="D21" s="231"/>
      <c r="E21" s="231"/>
      <c r="F21" s="232" t="s">
        <v>134</v>
      </c>
    </row>
    <row r="22" spans="1:6" ht="51">
      <c r="A22" s="233" t="s">
        <v>158</v>
      </c>
      <c r="B22" s="234"/>
      <c r="C22" s="234"/>
      <c r="D22" s="234"/>
      <c r="E22" s="234" t="s">
        <v>159</v>
      </c>
      <c r="F22" s="235" t="s">
        <v>160</v>
      </c>
    </row>
    <row r="23" spans="1:6" ht="51">
      <c r="A23" s="236" t="s">
        <v>161</v>
      </c>
      <c r="B23" s="237"/>
      <c r="C23" s="237" t="s">
        <v>162</v>
      </c>
      <c r="D23" s="237"/>
      <c r="E23" s="237"/>
      <c r="F23" s="238" t="s">
        <v>160</v>
      </c>
    </row>
    <row r="24" spans="1:6" ht="89.25">
      <c r="A24" s="239" t="s">
        <v>163</v>
      </c>
      <c r="B24" s="240">
        <v>18</v>
      </c>
      <c r="C24" s="240" t="s">
        <v>156</v>
      </c>
      <c r="D24" s="240"/>
      <c r="E24" s="240"/>
      <c r="F24" s="241" t="s">
        <v>134</v>
      </c>
    </row>
    <row r="25" spans="1:6" ht="38.25">
      <c r="A25" s="242" t="s">
        <v>164</v>
      </c>
      <c r="B25" s="243"/>
      <c r="C25" s="244"/>
      <c r="D25" s="244"/>
      <c r="E25" s="244">
        <v>12</v>
      </c>
      <c r="F25" s="245" t="s">
        <v>134</v>
      </c>
    </row>
    <row r="26" spans="1:6" ht="190.5" customHeight="1">
      <c r="A26" s="242" t="s">
        <v>165</v>
      </c>
      <c r="B26" s="243"/>
      <c r="C26" s="244"/>
      <c r="D26" s="244">
        <v>14</v>
      </c>
      <c r="E26" s="244"/>
      <c r="F26" s="245" t="s">
        <v>134</v>
      </c>
    </row>
    <row r="27" spans="1:6" ht="15">
      <c r="A27" s="246" t="s">
        <v>166</v>
      </c>
      <c r="B27" s="247"/>
      <c r="C27" s="248"/>
      <c r="D27" s="248">
        <v>17</v>
      </c>
      <c r="E27" s="248"/>
      <c r="F27" s="246" t="s">
        <v>134</v>
      </c>
    </row>
    <row r="30" spans="1:6">
      <c r="A30" s="249"/>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4" zoomScale="130" zoomScaleNormal="130"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5" t="s">
        <v>167</v>
      </c>
      <c r="C2" s="296"/>
      <c r="D2" s="296"/>
      <c r="E2" s="296"/>
      <c r="F2" s="296"/>
      <c r="G2" s="296"/>
      <c r="H2" s="297"/>
    </row>
    <row r="3" spans="2:8" ht="16.5">
      <c r="B3" s="298" t="s">
        <v>168</v>
      </c>
      <c r="C3" s="299"/>
      <c r="D3" s="299"/>
      <c r="E3" s="299"/>
      <c r="F3" s="299"/>
      <c r="G3" s="299"/>
      <c r="H3" s="300"/>
    </row>
    <row r="4" spans="2:8" ht="88.5" customHeight="1">
      <c r="B4" s="301" t="s">
        <v>169</v>
      </c>
      <c r="C4" s="302"/>
      <c r="D4" s="302"/>
      <c r="E4" s="302"/>
      <c r="F4" s="302"/>
      <c r="G4" s="302"/>
      <c r="H4" s="303"/>
    </row>
    <row r="5" spans="2:8" ht="16.5">
      <c r="B5" s="7"/>
      <c r="C5" s="8"/>
      <c r="D5" s="8"/>
      <c r="E5" s="8"/>
      <c r="F5" s="8"/>
      <c r="G5" s="8"/>
      <c r="H5" s="9"/>
    </row>
    <row r="6" spans="2:8" ht="16.5" customHeight="1">
      <c r="B6" s="304" t="s">
        <v>170</v>
      </c>
      <c r="C6" s="305"/>
      <c r="D6" s="305"/>
      <c r="E6" s="305"/>
      <c r="F6" s="305"/>
      <c r="G6" s="305"/>
      <c r="H6" s="306"/>
    </row>
    <row r="7" spans="2:8" ht="44.25" customHeight="1">
      <c r="B7" s="304"/>
      <c r="C7" s="305"/>
      <c r="D7" s="305"/>
      <c r="E7" s="305"/>
      <c r="F7" s="305"/>
      <c r="G7" s="305"/>
      <c r="H7" s="306"/>
    </row>
    <row r="8" spans="2:8" ht="15.75" thickBot="1">
      <c r="B8" s="10"/>
      <c r="C8" s="11"/>
      <c r="D8" s="12"/>
      <c r="E8" s="13"/>
      <c r="F8" s="13"/>
      <c r="G8" s="14"/>
      <c r="H8" s="15"/>
    </row>
    <row r="9" spans="2:8">
      <c r="B9" s="10"/>
      <c r="C9" s="291" t="s">
        <v>171</v>
      </c>
      <c r="D9" s="292"/>
      <c r="E9" s="293" t="s">
        <v>172</v>
      </c>
      <c r="F9" s="29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11" t="s">
        <v>181</v>
      </c>
      <c r="D14" s="312"/>
      <c r="E14" s="313" t="s">
        <v>182</v>
      </c>
      <c r="F14" s="314"/>
      <c r="G14" s="11"/>
      <c r="H14" s="15"/>
    </row>
    <row r="15" spans="2:8" ht="27.75" customHeight="1">
      <c r="B15" s="10"/>
      <c r="C15" s="311" t="s">
        <v>183</v>
      </c>
      <c r="D15" s="312"/>
      <c r="E15" s="313" t="s">
        <v>184</v>
      </c>
      <c r="F15" s="314"/>
      <c r="G15" s="11"/>
      <c r="H15" s="15"/>
    </row>
    <row r="16" spans="2:8" ht="28.5" customHeight="1">
      <c r="B16" s="10"/>
      <c r="C16" s="311" t="s">
        <v>185</v>
      </c>
      <c r="D16" s="312"/>
      <c r="E16" s="313" t="s">
        <v>186</v>
      </c>
      <c r="F16" s="314"/>
      <c r="G16" s="11"/>
      <c r="H16" s="15"/>
    </row>
    <row r="17" spans="2:8" ht="72.75" customHeight="1">
      <c r="B17" s="10"/>
      <c r="C17" s="311" t="s">
        <v>187</v>
      </c>
      <c r="D17" s="312"/>
      <c r="E17" s="313" t="s">
        <v>188</v>
      </c>
      <c r="F17" s="314"/>
      <c r="G17" s="11"/>
      <c r="H17" s="15"/>
    </row>
    <row r="18" spans="2:8" ht="64.5" customHeight="1">
      <c r="B18" s="10"/>
      <c r="C18" s="311" t="s">
        <v>189</v>
      </c>
      <c r="D18" s="312"/>
      <c r="E18" s="313" t="s">
        <v>190</v>
      </c>
      <c r="F18" s="314"/>
      <c r="G18" s="11"/>
      <c r="H18" s="15"/>
    </row>
    <row r="19" spans="2:8" ht="71.25" customHeight="1">
      <c r="B19" s="10"/>
      <c r="C19" s="311" t="s">
        <v>191</v>
      </c>
      <c r="D19" s="312"/>
      <c r="E19" s="313" t="s">
        <v>192</v>
      </c>
      <c r="F19" s="314"/>
      <c r="G19" s="11"/>
      <c r="H19" s="15"/>
    </row>
    <row r="20" spans="2:8" ht="55.5" customHeight="1">
      <c r="B20" s="10"/>
      <c r="C20" s="315" t="s">
        <v>193</v>
      </c>
      <c r="D20" s="316"/>
      <c r="E20" s="313" t="s">
        <v>194</v>
      </c>
      <c r="F20" s="314"/>
      <c r="G20" s="11"/>
      <c r="H20" s="15"/>
    </row>
    <row r="21" spans="2:8" ht="42" customHeight="1">
      <c r="B21" s="10"/>
      <c r="C21" s="315" t="s">
        <v>195</v>
      </c>
      <c r="D21" s="316"/>
      <c r="E21" s="313" t="s">
        <v>196</v>
      </c>
      <c r="F21" s="314"/>
      <c r="G21" s="11"/>
      <c r="H21" s="15"/>
    </row>
    <row r="22" spans="2:8" ht="59.25" customHeight="1">
      <c r="B22" s="10"/>
      <c r="C22" s="315" t="s">
        <v>197</v>
      </c>
      <c r="D22" s="316"/>
      <c r="E22" s="313" t="s">
        <v>198</v>
      </c>
      <c r="F22" s="314"/>
      <c r="G22" s="11"/>
      <c r="H22" s="15"/>
    </row>
    <row r="23" spans="2:8" ht="23.25" customHeight="1">
      <c r="B23" s="10"/>
      <c r="C23" s="315" t="s">
        <v>199</v>
      </c>
      <c r="D23" s="316"/>
      <c r="E23" s="313" t="s">
        <v>200</v>
      </c>
      <c r="F23" s="314"/>
      <c r="G23" s="11"/>
      <c r="H23" s="15"/>
    </row>
    <row r="24" spans="2:8" ht="30.75" customHeight="1">
      <c r="B24" s="10"/>
      <c r="C24" s="315" t="s">
        <v>201</v>
      </c>
      <c r="D24" s="316"/>
      <c r="E24" s="313" t="s">
        <v>202</v>
      </c>
      <c r="F24" s="314"/>
      <c r="G24" s="11"/>
      <c r="H24" s="15"/>
    </row>
    <row r="25" spans="2:8" ht="33" customHeight="1">
      <c r="B25" s="10"/>
      <c r="C25" s="315" t="s">
        <v>203</v>
      </c>
      <c r="D25" s="316"/>
      <c r="E25" s="313" t="s">
        <v>204</v>
      </c>
      <c r="F25" s="314"/>
      <c r="G25" s="11"/>
      <c r="H25" s="15"/>
    </row>
    <row r="26" spans="2:8" ht="30" customHeight="1">
      <c r="B26" s="10"/>
      <c r="C26" s="315" t="s">
        <v>205</v>
      </c>
      <c r="D26" s="316"/>
      <c r="E26" s="313" t="s">
        <v>206</v>
      </c>
      <c r="F26" s="314"/>
      <c r="G26" s="11"/>
      <c r="H26" s="15"/>
    </row>
    <row r="27" spans="2:8" ht="35.25" customHeight="1">
      <c r="B27" s="10"/>
      <c r="C27" s="315" t="s">
        <v>207</v>
      </c>
      <c r="D27" s="316"/>
      <c r="E27" s="313" t="s">
        <v>208</v>
      </c>
      <c r="F27" s="314"/>
      <c r="G27" s="11"/>
      <c r="H27" s="15"/>
    </row>
    <row r="28" spans="2:8" ht="31.5" customHeight="1">
      <c r="B28" s="10"/>
      <c r="C28" s="315" t="s">
        <v>209</v>
      </c>
      <c r="D28" s="316"/>
      <c r="E28" s="313" t="s">
        <v>210</v>
      </c>
      <c r="F28" s="314"/>
      <c r="G28" s="11"/>
      <c r="H28" s="15"/>
    </row>
    <row r="29" spans="2:8" ht="35.25" customHeight="1">
      <c r="B29" s="10"/>
      <c r="C29" s="315" t="s">
        <v>211</v>
      </c>
      <c r="D29" s="316"/>
      <c r="E29" s="313" t="s">
        <v>212</v>
      </c>
      <c r="F29" s="314"/>
      <c r="G29" s="11"/>
      <c r="H29" s="15"/>
    </row>
    <row r="30" spans="2:8" ht="59.25" customHeight="1">
      <c r="B30" s="10"/>
      <c r="C30" s="315" t="s">
        <v>213</v>
      </c>
      <c r="D30" s="316"/>
      <c r="E30" s="313" t="s">
        <v>214</v>
      </c>
      <c r="F30" s="314"/>
      <c r="G30" s="11"/>
      <c r="H30" s="15"/>
    </row>
    <row r="31" spans="2:8" ht="57" customHeight="1">
      <c r="B31" s="10"/>
      <c r="C31" s="315" t="s">
        <v>215</v>
      </c>
      <c r="D31" s="316"/>
      <c r="E31" s="313" t="s">
        <v>216</v>
      </c>
      <c r="F31" s="314"/>
      <c r="G31" s="11"/>
      <c r="H31" s="15"/>
    </row>
    <row r="32" spans="2:8" ht="82.5" customHeight="1">
      <c r="B32" s="10"/>
      <c r="C32" s="315" t="s">
        <v>217</v>
      </c>
      <c r="D32" s="316"/>
      <c r="E32" s="313" t="s">
        <v>218</v>
      </c>
      <c r="F32" s="314"/>
      <c r="G32" s="11"/>
      <c r="H32" s="15"/>
    </row>
    <row r="33" spans="2:8" ht="46.5" customHeight="1">
      <c r="B33" s="10"/>
      <c r="C33" s="315" t="s">
        <v>219</v>
      </c>
      <c r="D33" s="316"/>
      <c r="E33" s="313" t="s">
        <v>220</v>
      </c>
      <c r="F33" s="314"/>
      <c r="G33" s="11"/>
      <c r="H33" s="15"/>
    </row>
    <row r="34" spans="2:8" ht="6.75" customHeight="1" thickBot="1">
      <c r="B34" s="10"/>
      <c r="C34" s="323"/>
      <c r="D34" s="324"/>
      <c r="E34" s="325"/>
      <c r="F34" s="326"/>
      <c r="G34" s="11"/>
      <c r="H34" s="15"/>
    </row>
    <row r="35" spans="2:8" ht="15.75" thickTop="1">
      <c r="B35" s="10"/>
      <c r="C35" s="16"/>
      <c r="D35" s="16"/>
      <c r="E35" s="17"/>
      <c r="F35" s="17"/>
      <c r="G35" s="11"/>
      <c r="H35" s="15"/>
    </row>
    <row r="36" spans="2:8" ht="21" customHeight="1">
      <c r="B36" s="317" t="s">
        <v>221</v>
      </c>
      <c r="C36" s="318"/>
      <c r="D36" s="318"/>
      <c r="E36" s="318"/>
      <c r="F36" s="318"/>
      <c r="G36" s="318"/>
      <c r="H36" s="319"/>
    </row>
    <row r="37" spans="2:8" ht="20.25" customHeight="1">
      <c r="B37" s="317" t="s">
        <v>222</v>
      </c>
      <c r="C37" s="318"/>
      <c r="D37" s="318"/>
      <c r="E37" s="318"/>
      <c r="F37" s="318"/>
      <c r="G37" s="318"/>
      <c r="H37" s="319"/>
    </row>
    <row r="38" spans="2:8" ht="20.25" customHeight="1">
      <c r="B38" s="317" t="s">
        <v>223</v>
      </c>
      <c r="C38" s="318"/>
      <c r="D38" s="318"/>
      <c r="E38" s="318"/>
      <c r="F38" s="318"/>
      <c r="G38" s="318"/>
      <c r="H38" s="319"/>
    </row>
    <row r="39" spans="2:8" ht="21.75" customHeight="1">
      <c r="B39" s="317" t="s">
        <v>224</v>
      </c>
      <c r="C39" s="318"/>
      <c r="D39" s="318"/>
      <c r="E39" s="318"/>
      <c r="F39" s="318"/>
      <c r="G39" s="318"/>
      <c r="H39" s="319"/>
    </row>
    <row r="40" spans="2:8" ht="22.5" customHeight="1">
      <c r="B40" s="317" t="s">
        <v>225</v>
      </c>
      <c r="C40" s="318"/>
      <c r="D40" s="318"/>
      <c r="E40" s="318"/>
      <c r="F40" s="318"/>
      <c r="G40" s="318"/>
      <c r="H40" s="319"/>
    </row>
    <row r="41" spans="2:8" ht="32.25" customHeight="1" thickBot="1">
      <c r="B41" s="320" t="s">
        <v>226</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zoomScale="70" zoomScaleNormal="70" workbookViewId="0">
      <pane xSplit="1" topLeftCell="B15" activePane="topRight" state="frozen"/>
      <selection pane="topRight" activeCell="A15" sqref="A15:A19"/>
      <selection activeCell="A10" sqref="A10"/>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57"/>
      <c r="B1" s="358"/>
      <c r="C1" s="358"/>
      <c r="D1" s="347" t="s">
        <v>227</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228</v>
      </c>
      <c r="AM1" s="349"/>
      <c r="AN1" s="349"/>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97"/>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50" t="s">
        <v>229</v>
      </c>
      <c r="B4" s="351"/>
      <c r="C4" s="352"/>
      <c r="D4" s="353" t="s">
        <v>6</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50" t="s">
        <v>230</v>
      </c>
      <c r="B5" s="351"/>
      <c r="C5" s="352"/>
      <c r="D5" s="361" t="s">
        <v>231</v>
      </c>
      <c r="E5" s="362"/>
      <c r="F5" s="362"/>
      <c r="G5" s="362"/>
      <c r="H5" s="362"/>
      <c r="I5" s="362"/>
      <c r="J5" s="362"/>
      <c r="K5" s="362"/>
      <c r="L5" s="362"/>
      <c r="M5" s="362"/>
      <c r="N5" s="363"/>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50" t="s">
        <v>232</v>
      </c>
      <c r="B6" s="351"/>
      <c r="C6" s="352"/>
      <c r="D6" s="361" t="s">
        <v>233</v>
      </c>
      <c r="E6" s="362"/>
      <c r="F6" s="362"/>
      <c r="G6" s="362"/>
      <c r="H6" s="362"/>
      <c r="I6" s="362"/>
      <c r="J6" s="362"/>
      <c r="K6" s="362"/>
      <c r="L6" s="362"/>
      <c r="M6" s="362"/>
      <c r="N6" s="363"/>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4" t="s">
        <v>234</v>
      </c>
      <c r="B7" s="345"/>
      <c r="C7" s="345"/>
      <c r="D7" s="345"/>
      <c r="E7" s="345"/>
      <c r="F7" s="345"/>
      <c r="G7" s="345"/>
      <c r="H7" s="346"/>
      <c r="I7" s="344" t="s">
        <v>235</v>
      </c>
      <c r="J7" s="345"/>
      <c r="K7" s="345"/>
      <c r="L7" s="345"/>
      <c r="M7" s="345"/>
      <c r="N7" s="346"/>
      <c r="O7" s="344" t="s">
        <v>236</v>
      </c>
      <c r="P7" s="345"/>
      <c r="Q7" s="345"/>
      <c r="R7" s="345"/>
      <c r="S7" s="345"/>
      <c r="T7" s="345"/>
      <c r="U7" s="345"/>
      <c r="V7" s="345"/>
      <c r="W7" s="346"/>
      <c r="X7" s="344" t="s">
        <v>237</v>
      </c>
      <c r="Y7" s="345"/>
      <c r="Z7" s="345"/>
      <c r="AA7" s="345"/>
      <c r="AB7" s="345"/>
      <c r="AC7" s="345"/>
      <c r="AD7" s="345"/>
      <c r="AE7" s="345"/>
      <c r="AF7" s="345"/>
      <c r="AG7" s="345"/>
      <c r="AH7" s="346"/>
      <c r="AI7" s="344" t="s">
        <v>238</v>
      </c>
      <c r="AJ7" s="345"/>
      <c r="AK7" s="345"/>
      <c r="AL7" s="345"/>
      <c r="AM7" s="345"/>
      <c r="AN7" s="364"/>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91" t="s">
        <v>239</v>
      </c>
      <c r="B8" s="377" t="s">
        <v>240</v>
      </c>
      <c r="C8" s="376" t="s">
        <v>181</v>
      </c>
      <c r="D8" s="373" t="s">
        <v>241</v>
      </c>
      <c r="E8" s="373" t="s">
        <v>185</v>
      </c>
      <c r="F8" s="378" t="s">
        <v>187</v>
      </c>
      <c r="G8" s="368" t="s">
        <v>189</v>
      </c>
      <c r="H8" s="373" t="s">
        <v>242</v>
      </c>
      <c r="I8" s="374" t="s">
        <v>243</v>
      </c>
      <c r="J8" s="375" t="s">
        <v>244</v>
      </c>
      <c r="K8" s="368" t="s">
        <v>245</v>
      </c>
      <c r="L8" s="368" t="s">
        <v>246</v>
      </c>
      <c r="M8" s="375" t="s">
        <v>244</v>
      </c>
      <c r="N8" s="373" t="s">
        <v>195</v>
      </c>
      <c r="O8" s="370" t="s">
        <v>247</v>
      </c>
      <c r="P8" s="367" t="s">
        <v>197</v>
      </c>
      <c r="Q8" s="368" t="s">
        <v>199</v>
      </c>
      <c r="R8" s="367" t="s">
        <v>248</v>
      </c>
      <c r="S8" s="367"/>
      <c r="T8" s="367"/>
      <c r="U8" s="367"/>
      <c r="V8" s="367"/>
      <c r="W8" s="367"/>
      <c r="X8" s="369" t="s">
        <v>249</v>
      </c>
      <c r="Y8" s="370" t="s">
        <v>250</v>
      </c>
      <c r="Z8" s="370" t="s">
        <v>244</v>
      </c>
      <c r="AA8" s="198"/>
      <c r="AB8" s="198"/>
      <c r="AC8" s="370" t="s">
        <v>251</v>
      </c>
      <c r="AD8" s="370" t="s">
        <v>244</v>
      </c>
      <c r="AE8" s="198"/>
      <c r="AF8" s="198"/>
      <c r="AG8" s="369" t="s">
        <v>252</v>
      </c>
      <c r="AH8" s="370" t="s">
        <v>215</v>
      </c>
      <c r="AI8" s="367" t="s">
        <v>238</v>
      </c>
      <c r="AJ8" s="367" t="s">
        <v>253</v>
      </c>
      <c r="AK8" s="367" t="s">
        <v>254</v>
      </c>
      <c r="AL8" s="367" t="s">
        <v>255</v>
      </c>
      <c r="AM8" s="365" t="s">
        <v>256</v>
      </c>
      <c r="AN8" s="365"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92"/>
      <c r="B9" s="388"/>
      <c r="C9" s="377"/>
      <c r="D9" s="368"/>
      <c r="E9" s="368"/>
      <c r="F9" s="377"/>
      <c r="G9" s="374"/>
      <c r="H9" s="368"/>
      <c r="I9" s="374"/>
      <c r="J9" s="375"/>
      <c r="K9" s="374"/>
      <c r="L9" s="374"/>
      <c r="M9" s="375"/>
      <c r="N9" s="368"/>
      <c r="O9" s="371"/>
      <c r="P9" s="368"/>
      <c r="Q9" s="374"/>
      <c r="R9" s="131" t="s">
        <v>257</v>
      </c>
      <c r="S9" s="131" t="s">
        <v>258</v>
      </c>
      <c r="T9" s="131" t="s">
        <v>259</v>
      </c>
      <c r="U9" s="131" t="s">
        <v>260</v>
      </c>
      <c r="V9" s="131" t="s">
        <v>261</v>
      </c>
      <c r="W9" s="131" t="s">
        <v>262</v>
      </c>
      <c r="X9" s="370"/>
      <c r="Y9" s="372"/>
      <c r="Z9" s="372"/>
      <c r="AA9" s="200" t="s">
        <v>263</v>
      </c>
      <c r="AB9" s="200" t="s">
        <v>244</v>
      </c>
      <c r="AC9" s="372"/>
      <c r="AD9" s="372"/>
      <c r="AE9" s="199" t="s">
        <v>251</v>
      </c>
      <c r="AF9" s="199" t="s">
        <v>244</v>
      </c>
      <c r="AG9" s="370"/>
      <c r="AH9" s="371"/>
      <c r="AI9" s="368"/>
      <c r="AJ9" s="368"/>
      <c r="AK9" s="368"/>
      <c r="AL9" s="368"/>
      <c r="AM9" s="366"/>
      <c r="AN9" s="366"/>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1">
        <v>1</v>
      </c>
      <c r="B10" s="335" t="s">
        <v>264</v>
      </c>
      <c r="C10" s="331" t="s">
        <v>265</v>
      </c>
      <c r="D10" s="390" t="s">
        <v>266</v>
      </c>
      <c r="E10" s="385" t="s">
        <v>267</v>
      </c>
      <c r="F10" s="385" t="s">
        <v>268</v>
      </c>
      <c r="G10" s="331" t="s">
        <v>269</v>
      </c>
      <c r="H10" s="331">
        <v>4</v>
      </c>
      <c r="I10" s="341" t="str">
        <f>IF(H10&lt;=2,'Tabla probabilidad'!$B$5,IF(H10&lt;=24,'Tabla probabilidad'!$B$6,IF(H10&lt;=500,'Tabla probabilidad'!$B$7,IF(H10&lt;=5000,'Tabla probabilidad'!$B$8,IF(H10&gt;5000,'Tabla probabilidad'!$B$9)))))</f>
        <v>Baja</v>
      </c>
      <c r="J10" s="342">
        <f>IF(H10&lt;=2,'Tabla probabilidad'!$D$5,IF(H10&lt;=24,'Tabla probabilidad'!$D$6,IF(H10&lt;=500,'Tabla probabilidad'!$D$7,IF(H10&lt;=5000,'Tabla probabilidad'!$D$8,IF(H10&gt;5000,'Tabla probabilidad'!$D$9)))))</f>
        <v>0.4</v>
      </c>
      <c r="K10" s="331" t="s">
        <v>270</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0" t="str">
        <f>VLOOKUP((I10&amp;L10),Hoja1!$B$4:$C$28,2,0)</f>
        <v>Moderado</v>
      </c>
      <c r="O10" s="194">
        <v>1</v>
      </c>
      <c r="P10" s="190" t="s">
        <v>271</v>
      </c>
      <c r="Q10" s="193" t="str">
        <f t="shared" ref="Q10:Q34" si="0">IF(R10="Preventivo","Probabilidad",IF(R10="Detectivo","Probabilidad", IF(R10="Correctivo","Impacto")))</f>
        <v>Probabilidad</v>
      </c>
      <c r="R10" s="194" t="s">
        <v>272</v>
      </c>
      <c r="S10" s="194" t="s">
        <v>273</v>
      </c>
      <c r="T10" s="180">
        <f>VLOOKUP(R10&amp;S10,Hoja1!$Q$4:$R$9,2,0)</f>
        <v>0.5</v>
      </c>
      <c r="U10" s="194" t="s">
        <v>274</v>
      </c>
      <c r="V10" s="194" t="s">
        <v>275</v>
      </c>
      <c r="W10" s="194" t="s">
        <v>276</v>
      </c>
      <c r="X10" s="196">
        <f>IF(Q10="Probabilidad",($J$10*T10),IF(Q10="Impacto"," "))</f>
        <v>0.2</v>
      </c>
      <c r="Y10" s="196" t="str">
        <f>IF(Z10&lt;=20%,'Tabla probabilidad'!$B$5,IF(Z10&lt;=40%,'Tabla probabilidad'!$B$6,IF(Z10&lt;=60%,'Tabla probabilidad'!$B$7,IF(Z10&lt;=80%,'Tabla probabilidad'!$B$8,IF(Z10&lt;=100%,'Tabla probabilidad'!$B$9)))))</f>
        <v>Muy Baja</v>
      </c>
      <c r="Z10" s="196">
        <f>IF(R10="Preventivo",(J10-(J10*T10)),IF(R10="Detectivo",(J10-(J10*T10)),IF(R10="Correctivo",(J10))))</f>
        <v>0.2</v>
      </c>
      <c r="AA10" s="327" t="str">
        <f>IF(AB10&lt;=20%,'Tabla probabilidad'!$B$5,IF(AB10&lt;=40%,'Tabla probabilidad'!$B$6,IF(AB10&lt;=60%,'Tabla probabilidad'!$B$7,IF(AB10&lt;=80%,'Tabla probabilidad'!$B$8,IF(AB10&lt;=100%,'Tabla probabilidad'!$B$9)))))</f>
        <v>Baja</v>
      </c>
      <c r="AB10" s="327">
        <f>AVERAGE(Z10:Z14)</f>
        <v>0.23500000000000001</v>
      </c>
      <c r="AC10" s="196" t="str">
        <f t="shared" ref="AC10:AC34" si="1">IF(AD10&lt;=20%,"Leve",IF(AD10&lt;=40%,"Menor",IF(AD10&lt;=60%,"Moderado",IF(AD10&lt;=80%,"Mayor",IF(AD10&lt;=100%,"Catastrófico")))))</f>
        <v>Menor</v>
      </c>
      <c r="AD10" s="196">
        <f>IF(Q10="Probabilidad",(($M$10-0)),IF(Q10="Impacto",($M$10-($M$10*T10))))</f>
        <v>0.4</v>
      </c>
      <c r="AE10" s="327" t="str">
        <f>IF(AF10&lt;=20%,"Leve",IF(AF10&lt;=40%,"Menor",IF(AF10&lt;=60%,"Moderado",IF(AF10&lt;=80%,"Mayor",IF(AF10&lt;=100%,"Catastrófico")))))</f>
        <v>Menor</v>
      </c>
      <c r="AF10" s="327">
        <f>AVERAGE(AD10:AD14)</f>
        <v>0.4</v>
      </c>
      <c r="AG10" s="337" t="str">
        <f>VLOOKUP(AA10&amp;AE10,Hoja1!$B$4:$C$28,2,0)</f>
        <v>Moderado</v>
      </c>
      <c r="AH10" s="335" t="s">
        <v>277</v>
      </c>
      <c r="AI10" s="337"/>
      <c r="AJ10" s="337"/>
      <c r="AK10" s="337"/>
      <c r="AL10" s="337"/>
      <c r="AM10" s="379"/>
      <c r="AN10" s="330"/>
    </row>
    <row r="11" spans="1:298" ht="57.75" customHeight="1">
      <c r="A11" s="331"/>
      <c r="B11" s="336"/>
      <c r="C11" s="331"/>
      <c r="D11" s="390"/>
      <c r="E11" s="385"/>
      <c r="F11" s="385"/>
      <c r="G11" s="331"/>
      <c r="H11" s="331"/>
      <c r="I11" s="341"/>
      <c r="J11" s="342"/>
      <c r="K11" s="331"/>
      <c r="L11" s="343"/>
      <c r="M11" s="343"/>
      <c r="N11" s="330"/>
      <c r="O11" s="194">
        <v>2</v>
      </c>
      <c r="P11" s="190" t="s">
        <v>278</v>
      </c>
      <c r="Q11" s="193" t="str">
        <f t="shared" si="0"/>
        <v>Probabilidad</v>
      </c>
      <c r="R11" s="194" t="s">
        <v>272</v>
      </c>
      <c r="S11" s="194" t="s">
        <v>279</v>
      </c>
      <c r="T11" s="180">
        <f>VLOOKUP(R11&amp;S11,Hoja1!$Q$4:$R$9,2,0)</f>
        <v>0.45</v>
      </c>
      <c r="U11" s="194" t="s">
        <v>274</v>
      </c>
      <c r="V11" s="194" t="s">
        <v>275</v>
      </c>
      <c r="W11" s="194" t="s">
        <v>280</v>
      </c>
      <c r="X11" s="196">
        <f>IF(Q11="Probabilidad",($J$10*T11),IF(Q11="Impacto"," "))</f>
        <v>0.18000000000000002</v>
      </c>
      <c r="Y11" s="196" t="str">
        <f>IF(Z11&lt;=20%,'Tabla probabilidad'!$B$5,IF(Z11&lt;=40%,'Tabla probabilidad'!$B$6,IF(Z11&lt;=60%,'Tabla probabilidad'!$B$7,IF(Z11&lt;=80%,'Tabla probabilidad'!$B$8,IF(Z11&lt;=100%,'Tabla probabilidad'!$B$9)))))</f>
        <v>Baja</v>
      </c>
      <c r="Z11" s="196">
        <f>IF(R11="Preventivo",(J10-(J10*T11)),IF(R11="Detectivo",(J10-(J10*T11)),IF(R11="Correctivo",(J10))))</f>
        <v>0.22</v>
      </c>
      <c r="AA11" s="328"/>
      <c r="AB11" s="328"/>
      <c r="AC11" s="196" t="str">
        <f t="shared" si="1"/>
        <v>Menor</v>
      </c>
      <c r="AD11" s="196">
        <f>IF(Q11="Probabilidad",(($M$10-0)),IF(Q11="Impacto",($M$10-($M$10*T11))))</f>
        <v>0.4</v>
      </c>
      <c r="AE11" s="328"/>
      <c r="AF11" s="328"/>
      <c r="AG11" s="338"/>
      <c r="AH11" s="336"/>
      <c r="AI11" s="338"/>
      <c r="AJ11" s="338"/>
      <c r="AK11" s="338"/>
      <c r="AL11" s="338"/>
      <c r="AM11" s="380"/>
      <c r="AN11" s="330"/>
    </row>
    <row r="12" spans="1:298" ht="69.75" customHeight="1">
      <c r="A12" s="331"/>
      <c r="B12" s="336"/>
      <c r="C12" s="331"/>
      <c r="D12" s="390"/>
      <c r="E12" s="385"/>
      <c r="F12" s="385"/>
      <c r="G12" s="331"/>
      <c r="H12" s="331"/>
      <c r="I12" s="341"/>
      <c r="J12" s="342"/>
      <c r="K12" s="331"/>
      <c r="L12" s="343"/>
      <c r="M12" s="343"/>
      <c r="N12" s="330"/>
      <c r="O12" s="194">
        <v>3</v>
      </c>
      <c r="P12" s="190" t="s">
        <v>281</v>
      </c>
      <c r="Q12" s="193" t="str">
        <f t="shared" si="0"/>
        <v>Probabilidad</v>
      </c>
      <c r="R12" s="194" t="s">
        <v>282</v>
      </c>
      <c r="S12" s="194" t="s">
        <v>279</v>
      </c>
      <c r="T12" s="180">
        <f>VLOOKUP(R12&amp;S12,Hoja1!$Q$4:$R$9,2,0)</f>
        <v>0.35</v>
      </c>
      <c r="U12" s="194" t="s">
        <v>283</v>
      </c>
      <c r="V12" s="194" t="s">
        <v>275</v>
      </c>
      <c r="W12" s="194" t="s">
        <v>276</v>
      </c>
      <c r="X12" s="196">
        <f t="shared" ref="X12:X14" si="2">IF(Q12="Probabilidad",($J$10*T12),IF(Q12="Impacto"," "))</f>
        <v>0.13999999999999999</v>
      </c>
      <c r="Y12" s="196" t="str">
        <f>IF(Z12&lt;=20%,'Tabla probabilidad'!$B$5,IF(Z12&lt;=40%,'Tabla probabilidad'!$B$6,IF(Z12&lt;=60%,'Tabla probabilidad'!$B$7,IF(Z12&lt;=80%,'Tabla probabilidad'!$B$8,IF(Z12&lt;=100%,'Tabla probabilidad'!$B$9)))))</f>
        <v>Baja</v>
      </c>
      <c r="Z12" s="196">
        <f>IF(R12="Preventivo",(J10-(J10*T12)),IF(R12="Detectivo",(J10-(J10*T12)),IF(R12="Correctivo",(J10))))</f>
        <v>0.26</v>
      </c>
      <c r="AA12" s="328"/>
      <c r="AB12" s="328"/>
      <c r="AC12" s="196" t="str">
        <f t="shared" si="1"/>
        <v>Menor</v>
      </c>
      <c r="AD12" s="196">
        <f>IF(Q12="Probabilidad",(($M$10-0)),IF(Q12="Impacto",($M$10-($M$10*T12))))</f>
        <v>0.4</v>
      </c>
      <c r="AE12" s="328"/>
      <c r="AF12" s="328"/>
      <c r="AG12" s="338"/>
      <c r="AH12" s="336"/>
      <c r="AI12" s="338"/>
      <c r="AJ12" s="338"/>
      <c r="AK12" s="338"/>
      <c r="AL12" s="338"/>
      <c r="AM12" s="380"/>
      <c r="AN12" s="330"/>
    </row>
    <row r="13" spans="1:298" ht="72" customHeight="1">
      <c r="A13" s="331"/>
      <c r="B13" s="336"/>
      <c r="C13" s="331"/>
      <c r="D13" s="390"/>
      <c r="E13" s="385"/>
      <c r="F13" s="385"/>
      <c r="G13" s="331"/>
      <c r="H13" s="331"/>
      <c r="I13" s="341"/>
      <c r="J13" s="342"/>
      <c r="K13" s="331"/>
      <c r="L13" s="343"/>
      <c r="M13" s="343"/>
      <c r="N13" s="330"/>
      <c r="O13" s="194">
        <v>4</v>
      </c>
      <c r="P13" s="190" t="s">
        <v>284</v>
      </c>
      <c r="Q13" s="193" t="str">
        <f t="shared" si="0"/>
        <v>Probabilidad</v>
      </c>
      <c r="R13" s="194" t="s">
        <v>282</v>
      </c>
      <c r="S13" s="194" t="s">
        <v>279</v>
      </c>
      <c r="T13" s="180">
        <f>VLOOKUP(R13&amp;S13,Hoja1!$Q$4:$R$9,2,0)</f>
        <v>0.35</v>
      </c>
      <c r="U13" s="194" t="s">
        <v>274</v>
      </c>
      <c r="V13" s="194" t="s">
        <v>275</v>
      </c>
      <c r="W13" s="194" t="s">
        <v>276</v>
      </c>
      <c r="X13" s="196">
        <f t="shared" si="2"/>
        <v>0.13999999999999999</v>
      </c>
      <c r="Y13" s="196" t="str">
        <f>IF(Z13&lt;=20%,'Tabla probabilidad'!$B$5,IF(Z13&lt;=40%,'Tabla probabilidad'!$B$6,IF(Z13&lt;=60%,'Tabla probabilidad'!$B$7,IF(Z13&lt;=80%,'Tabla probabilidad'!$B$8,IF(Z13&lt;=100%,'Tabla probabilidad'!$B$9)))))</f>
        <v>Baja</v>
      </c>
      <c r="Z13" s="196">
        <f>IF(R13="Preventivo",(J10-(J10*T13)),IF(R13="Detectivo",(J10-(J10*T13)),IF(R13="Correctivo",(J10))))</f>
        <v>0.26</v>
      </c>
      <c r="AA13" s="328"/>
      <c r="AB13" s="328"/>
      <c r="AC13" s="196" t="str">
        <f t="shared" si="1"/>
        <v>Menor</v>
      </c>
      <c r="AD13" s="196">
        <f>IF(Q13="Probabilidad",(($M$10-0)),IF(Q13="Impacto",($M$10-($M$10*T13))))</f>
        <v>0.4</v>
      </c>
      <c r="AE13" s="328"/>
      <c r="AF13" s="328"/>
      <c r="AG13" s="338"/>
      <c r="AH13" s="336"/>
      <c r="AI13" s="338"/>
      <c r="AJ13" s="338"/>
      <c r="AK13" s="338"/>
      <c r="AL13" s="338"/>
      <c r="AM13" s="380"/>
      <c r="AN13" s="330"/>
    </row>
    <row r="14" spans="1:298" ht="54" customHeight="1">
      <c r="A14" s="331"/>
      <c r="B14" s="340"/>
      <c r="C14" s="331"/>
      <c r="D14" s="390"/>
      <c r="E14" s="385"/>
      <c r="F14" s="385"/>
      <c r="G14" s="331"/>
      <c r="H14" s="331"/>
      <c r="I14" s="341"/>
      <c r="J14" s="342"/>
      <c r="K14" s="331"/>
      <c r="L14" s="343"/>
      <c r="M14" s="343"/>
      <c r="N14" s="330"/>
      <c r="O14" s="194"/>
      <c r="P14" s="184"/>
      <c r="Q14" s="193"/>
      <c r="R14" s="194"/>
      <c r="S14" s="194"/>
      <c r="T14" s="180"/>
      <c r="U14" s="194"/>
      <c r="V14" s="194"/>
      <c r="W14" s="194"/>
      <c r="X14" s="196" t="b">
        <f t="shared" si="2"/>
        <v>0</v>
      </c>
      <c r="Y14" s="196" t="b">
        <f>IF(Z14&lt;=20%,'Tabla probabilidad'!$B$5,IF(Z14&lt;=40%,'Tabla probabilidad'!$B$6,IF(Z14&lt;=60%,'Tabla probabilidad'!$B$7,IF(Z14&lt;=80%,'Tabla probabilidad'!$B$8,IF(Z14&lt;=100%,'Tabla probabilidad'!$B$9)))))</f>
        <v>0</v>
      </c>
      <c r="Z14" s="196" t="b">
        <f>IF(R14="Preventivo",(J10-(J10*T14)),IF(R14="Detectivo",(J10-(J10*T14)),IF(R14="Correctivo",(J10))))</f>
        <v>0</v>
      </c>
      <c r="AA14" s="329"/>
      <c r="AB14" s="329"/>
      <c r="AC14" s="196" t="b">
        <f t="shared" si="1"/>
        <v>0</v>
      </c>
      <c r="AD14" s="196" t="b">
        <f>IF(Q14="Probabilidad",(($M$10-0)),IF(Q14="Impacto",($M$10-($M$10*T14))))</f>
        <v>0</v>
      </c>
      <c r="AE14" s="329"/>
      <c r="AF14" s="329"/>
      <c r="AG14" s="339"/>
      <c r="AH14" s="340"/>
      <c r="AI14" s="339"/>
      <c r="AJ14" s="339"/>
      <c r="AK14" s="339"/>
      <c r="AL14" s="339"/>
      <c r="AM14" s="381"/>
      <c r="AN14" s="330"/>
    </row>
    <row r="15" spans="1:298" ht="60.6" customHeight="1">
      <c r="A15" s="331">
        <v>2</v>
      </c>
      <c r="B15" s="335" t="s">
        <v>285</v>
      </c>
      <c r="C15" s="331" t="s">
        <v>286</v>
      </c>
      <c r="D15" s="393" t="s">
        <v>287</v>
      </c>
      <c r="E15" s="386" t="s">
        <v>288</v>
      </c>
      <c r="F15" s="386" t="s">
        <v>289</v>
      </c>
      <c r="G15" s="331" t="s">
        <v>269</v>
      </c>
      <c r="H15" s="335">
        <v>78</v>
      </c>
      <c r="I15" s="341" t="str">
        <f>IF(H15&lt;=2,'Tabla probabilidad'!$B$5,IF(H15&lt;=24,'Tabla probabilidad'!$B$6,IF(H15&lt;=500,'Tabla probabilidad'!$B$7,IF(H15&lt;=5000,'Tabla probabilidad'!$B$8,IF(H15&gt;5000,'Tabla probabilidad'!$B$9)))))</f>
        <v>Media</v>
      </c>
      <c r="J15" s="342">
        <f>IF(H15&lt;=2,'Tabla probabilidad'!$D$5,IF(H15&lt;=24,'Tabla probabilidad'!$D$6,IF(H15&lt;=500,'Tabla probabilidad'!$D$7,IF(H15&lt;=5000,'Tabla probabilidad'!$D$8,IF(H15&gt;5000,'Tabla probabilidad'!$D$9)))))</f>
        <v>0.6</v>
      </c>
      <c r="K15" s="331" t="s">
        <v>290</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30" t="str">
        <f>VLOOKUP((I15&amp;L15),Hoja1!$B$4:$C$28,2,0)</f>
        <v>Moderado</v>
      </c>
      <c r="O15" s="194">
        <v>1</v>
      </c>
      <c r="P15" s="191" t="s">
        <v>291</v>
      </c>
      <c r="Q15" s="193" t="str">
        <f t="shared" si="0"/>
        <v>Probabilidad</v>
      </c>
      <c r="R15" s="194" t="s">
        <v>272</v>
      </c>
      <c r="S15" s="194" t="s">
        <v>279</v>
      </c>
      <c r="T15" s="180">
        <f>VLOOKUP(R15&amp;S15,Hoja1!$Q$4:$R$9,2,0)</f>
        <v>0.45</v>
      </c>
      <c r="U15" s="194" t="s">
        <v>274</v>
      </c>
      <c r="V15" s="194" t="s">
        <v>275</v>
      </c>
      <c r="W15" s="194" t="s">
        <v>276</v>
      </c>
      <c r="X15" s="196">
        <f>IF(Q15="Probabilidad",($J$15*T15),IF(Q15="Impacto"," "))</f>
        <v>0.27</v>
      </c>
      <c r="Y15" s="196" t="str">
        <f>IF(Z15&lt;=20%,'Tabla probabilidad'!$B$5,IF(Z15&lt;=40%,'Tabla probabilidad'!$B$6,IF(Z15&lt;=60%,'Tabla probabilidad'!$B$7,IF(Z15&lt;=80%,'Tabla probabilidad'!$B$8,IF(Z15&lt;=100%,'Tabla probabilidad'!$B$9)))))</f>
        <v>Baja</v>
      </c>
      <c r="Z15" s="196">
        <f>IF(R15="Preventivo",(J15-(J15*T15)),IF(R15="Detectivo",(J15-(J15*T15)),IF(R15="Correctivo",(J15))))</f>
        <v>0.32999999999999996</v>
      </c>
      <c r="AA15" s="327" t="str">
        <f>IF(AB15&lt;=20%,'Tabla probabilidad'!$B$5,IF(AB15&lt;=40%,'Tabla probabilidad'!$B$6,IF(AB15&lt;=60%,'Tabla probabilidad'!$B$7,IF(AB15&lt;=80%,'Tabla probabilidad'!$B$8,IF(AB15&lt;=100%,'Tabla probabilidad'!$B$9)))))</f>
        <v>Baja</v>
      </c>
      <c r="AB15" s="327">
        <f>AVERAGE(Z15:Z19)</f>
        <v>0.35399999999999998</v>
      </c>
      <c r="AC15" s="196" t="str">
        <f t="shared" si="1"/>
        <v>Menor</v>
      </c>
      <c r="AD15" s="196">
        <f>IF(Q15="Probabilidad",(($M$15-0)),IF(Q15="Impacto",($M$15-($M$15*T15))))</f>
        <v>0.4</v>
      </c>
      <c r="AE15" s="327" t="str">
        <f>IF(AF15&lt;=20%,"Leve",IF(AF15&lt;=40%,"Menor",IF(AF15&lt;=60%,"Moderado",IF(AF15&lt;=80%,"Mayor",IF(AF15&lt;=100%,"Catastrófico")))))</f>
        <v>Menor</v>
      </c>
      <c r="AF15" s="327">
        <f>AVERAGE(AD15:AD19)</f>
        <v>0.4</v>
      </c>
      <c r="AG15" s="337" t="str">
        <f>VLOOKUP(AA15&amp;AE15,Hoja1!$B$4:$C$28,2,0)</f>
        <v>Moderado</v>
      </c>
      <c r="AH15" s="335" t="s">
        <v>292</v>
      </c>
      <c r="AI15" s="337"/>
      <c r="AJ15" s="337"/>
      <c r="AK15" s="337"/>
      <c r="AL15" s="337"/>
      <c r="AM15" s="379"/>
      <c r="AN15" s="330"/>
    </row>
    <row r="16" spans="1:298" ht="69" customHeight="1">
      <c r="A16" s="331"/>
      <c r="B16" s="336"/>
      <c r="C16" s="331"/>
      <c r="D16" s="394"/>
      <c r="E16" s="396"/>
      <c r="F16" s="396"/>
      <c r="G16" s="331"/>
      <c r="H16" s="336"/>
      <c r="I16" s="341"/>
      <c r="J16" s="342"/>
      <c r="K16" s="331"/>
      <c r="L16" s="343"/>
      <c r="M16" s="343"/>
      <c r="N16" s="330"/>
      <c r="O16" s="194">
        <v>2</v>
      </c>
      <c r="P16" s="191" t="s">
        <v>293</v>
      </c>
      <c r="Q16" s="193" t="str">
        <f t="shared" si="0"/>
        <v>Probabilidad</v>
      </c>
      <c r="R16" s="194" t="s">
        <v>282</v>
      </c>
      <c r="S16" s="194" t="s">
        <v>279</v>
      </c>
      <c r="T16" s="180">
        <f>VLOOKUP(R16&amp;S16,Hoja1!$Q$4:$R$9,2,0)</f>
        <v>0.35</v>
      </c>
      <c r="U16" s="194" t="s">
        <v>274</v>
      </c>
      <c r="V16" s="194" t="s">
        <v>275</v>
      </c>
      <c r="W16" s="194" t="s">
        <v>276</v>
      </c>
      <c r="X16" s="196">
        <f>IF(Q16="Probabilidad",($J$15*T16),IF(Q16="Impacto"," "))</f>
        <v>0.21</v>
      </c>
      <c r="Y16" s="196" t="str">
        <f>IF(Z16&lt;=20%,'Tabla probabilidad'!$B$5,IF(Z16&lt;=40%,'Tabla probabilidad'!$B$6,IF(Z16&lt;=60%,'Tabla probabilidad'!$B$7,IF(Z16&lt;=80%,'Tabla probabilidad'!$B$8,IF(Z16&lt;=100%,'Tabla probabilidad'!$B$9)))))</f>
        <v>Baja</v>
      </c>
      <c r="Z16" s="196">
        <f>IF(R16="Preventivo",(J15-(J15*T16)),IF(R16="Detectivo",(J15-(J15*T16)),IF(R16="Correctivo",(J15))))</f>
        <v>0.39</v>
      </c>
      <c r="AA16" s="328"/>
      <c r="AB16" s="328"/>
      <c r="AC16" s="196" t="str">
        <f t="shared" si="1"/>
        <v>Menor</v>
      </c>
      <c r="AD16" s="196">
        <f t="shared" ref="AD16:AD19" si="3">IF(Q16="Probabilidad",(($M$15-0)),IF(Q16="Impacto",($M$15-($M$15*T16))))</f>
        <v>0.4</v>
      </c>
      <c r="AE16" s="328"/>
      <c r="AF16" s="328"/>
      <c r="AG16" s="338"/>
      <c r="AH16" s="336"/>
      <c r="AI16" s="338"/>
      <c r="AJ16" s="338"/>
      <c r="AK16" s="338"/>
      <c r="AL16" s="338"/>
      <c r="AM16" s="380"/>
      <c r="AN16" s="330"/>
    </row>
    <row r="17" spans="1:40" ht="62.45" customHeight="1">
      <c r="A17" s="331"/>
      <c r="B17" s="336"/>
      <c r="C17" s="331"/>
      <c r="D17" s="394"/>
      <c r="E17" s="396"/>
      <c r="F17" s="396"/>
      <c r="G17" s="331"/>
      <c r="H17" s="336"/>
      <c r="I17" s="341"/>
      <c r="J17" s="342"/>
      <c r="K17" s="331"/>
      <c r="L17" s="343"/>
      <c r="M17" s="343"/>
      <c r="N17" s="330"/>
      <c r="O17" s="194">
        <v>3</v>
      </c>
      <c r="P17" s="191" t="s">
        <v>294</v>
      </c>
      <c r="Q17" s="193" t="str">
        <f t="shared" si="0"/>
        <v>Probabilidad</v>
      </c>
      <c r="R17" s="194" t="s">
        <v>282</v>
      </c>
      <c r="S17" s="194" t="s">
        <v>279</v>
      </c>
      <c r="T17" s="180">
        <f>VLOOKUP(R17&amp;S17,Hoja1!$Q$4:$R$9,2,0)</f>
        <v>0.35</v>
      </c>
      <c r="U17" s="194" t="s">
        <v>274</v>
      </c>
      <c r="V17" s="194" t="s">
        <v>275</v>
      </c>
      <c r="W17" s="194" t="s">
        <v>276</v>
      </c>
      <c r="X17" s="196">
        <f t="shared" ref="X17:X19" si="4">IF(Q17="Probabilidad",($J$15*T17),IF(Q17="Impacto"," "))</f>
        <v>0.21</v>
      </c>
      <c r="Y17" s="196" t="str">
        <f>IF(Z17&lt;=20%,'Tabla probabilidad'!$B$5,IF(Z17&lt;=40%,'Tabla probabilidad'!$B$6,IF(Z17&lt;=60%,'Tabla probabilidad'!$B$7,IF(Z17&lt;=80%,'Tabla probabilidad'!$B$8,IF(Z17&lt;=100%,'Tabla probabilidad'!$B$9)))))</f>
        <v>Baja</v>
      </c>
      <c r="Z17" s="196">
        <f>IF(R17="Preventivo",(J15-(J15*T17)),IF(R17="Detectivo",(J15-(J15*T17)),IF(R17="Correctivo",(J15))))</f>
        <v>0.39</v>
      </c>
      <c r="AA17" s="328"/>
      <c r="AB17" s="328"/>
      <c r="AC17" s="196" t="str">
        <f t="shared" si="1"/>
        <v>Menor</v>
      </c>
      <c r="AD17" s="196">
        <f t="shared" si="3"/>
        <v>0.4</v>
      </c>
      <c r="AE17" s="328"/>
      <c r="AF17" s="328"/>
      <c r="AG17" s="338"/>
      <c r="AH17" s="336"/>
      <c r="AI17" s="338"/>
      <c r="AJ17" s="338"/>
      <c r="AK17" s="338"/>
      <c r="AL17" s="338"/>
      <c r="AM17" s="380"/>
      <c r="AN17" s="330"/>
    </row>
    <row r="18" spans="1:40" ht="62.25" customHeight="1">
      <c r="A18" s="331"/>
      <c r="B18" s="336"/>
      <c r="C18" s="331"/>
      <c r="D18" s="394"/>
      <c r="E18" s="396"/>
      <c r="F18" s="396"/>
      <c r="G18" s="331"/>
      <c r="H18" s="336"/>
      <c r="I18" s="341"/>
      <c r="J18" s="342"/>
      <c r="K18" s="331"/>
      <c r="L18" s="343"/>
      <c r="M18" s="343"/>
      <c r="N18" s="330"/>
      <c r="O18" s="194">
        <v>4</v>
      </c>
      <c r="P18" s="191" t="s">
        <v>295</v>
      </c>
      <c r="Q18" s="193" t="str">
        <f t="shared" si="0"/>
        <v>Probabilidad</v>
      </c>
      <c r="R18" s="194" t="s">
        <v>272</v>
      </c>
      <c r="S18" s="194" t="s">
        <v>279</v>
      </c>
      <c r="T18" s="180">
        <f>VLOOKUP(R18&amp;S18,Hoja1!$Q$4:$R$9,2,0)</f>
        <v>0.45</v>
      </c>
      <c r="U18" s="194" t="s">
        <v>283</v>
      </c>
      <c r="V18" s="194" t="s">
        <v>275</v>
      </c>
      <c r="W18" s="194" t="s">
        <v>276</v>
      </c>
      <c r="X18" s="196">
        <f t="shared" si="4"/>
        <v>0.27</v>
      </c>
      <c r="Y18" s="196" t="str">
        <f>IF(Z18&lt;=20%,'Tabla probabilidad'!$B$5,IF(Z18&lt;=40%,'Tabla probabilidad'!$B$6,IF(Z18&lt;=60%,'Tabla probabilidad'!$B$7,IF(Z18&lt;=80%,'Tabla probabilidad'!$B$8,IF(Z18&lt;=100%,'Tabla probabilidad'!$B$9)))))</f>
        <v>Baja</v>
      </c>
      <c r="Z18" s="196">
        <f>IF(R18="Preventivo",(J15-(J15*T18)),IF(R18="Detectivo",(J15-(J15*T18)),IF(R18="Correctivo",(J15))))</f>
        <v>0.32999999999999996</v>
      </c>
      <c r="AA18" s="328"/>
      <c r="AB18" s="328"/>
      <c r="AC18" s="196" t="str">
        <f t="shared" si="1"/>
        <v>Menor</v>
      </c>
      <c r="AD18" s="196">
        <f t="shared" si="3"/>
        <v>0.4</v>
      </c>
      <c r="AE18" s="328"/>
      <c r="AF18" s="328"/>
      <c r="AG18" s="338"/>
      <c r="AH18" s="336"/>
      <c r="AI18" s="338"/>
      <c r="AJ18" s="338"/>
      <c r="AK18" s="338"/>
      <c r="AL18" s="338"/>
      <c r="AM18" s="380"/>
      <c r="AN18" s="330"/>
    </row>
    <row r="19" spans="1:40" ht="63.6" customHeight="1">
      <c r="A19" s="331"/>
      <c r="B19" s="340"/>
      <c r="C19" s="331"/>
      <c r="D19" s="395"/>
      <c r="E19" s="397"/>
      <c r="F19" s="397"/>
      <c r="G19" s="331"/>
      <c r="H19" s="340"/>
      <c r="I19" s="341"/>
      <c r="J19" s="342"/>
      <c r="K19" s="331"/>
      <c r="L19" s="343"/>
      <c r="M19" s="343"/>
      <c r="N19" s="330"/>
      <c r="O19" s="194">
        <v>5</v>
      </c>
      <c r="P19" s="185" t="s">
        <v>296</v>
      </c>
      <c r="Q19" s="193" t="str">
        <f t="shared" si="0"/>
        <v>Probabilidad</v>
      </c>
      <c r="R19" s="194" t="s">
        <v>272</v>
      </c>
      <c r="S19" s="194" t="s">
        <v>279</v>
      </c>
      <c r="T19" s="180">
        <f>VLOOKUP(R19&amp;S19,Hoja1!$Q$4:$R$9,2,0)</f>
        <v>0.45</v>
      </c>
      <c r="U19" s="194" t="s">
        <v>274</v>
      </c>
      <c r="V19" s="194" t="s">
        <v>275</v>
      </c>
      <c r="W19" s="194" t="s">
        <v>276</v>
      </c>
      <c r="X19" s="196">
        <f t="shared" si="4"/>
        <v>0.27</v>
      </c>
      <c r="Y19" s="196" t="str">
        <f>IF(Z19&lt;=20%,'Tabla probabilidad'!$B$5,IF(Z19&lt;=40%,'Tabla probabilidad'!$B$6,IF(Z19&lt;=60%,'Tabla probabilidad'!$B$7,IF(Z19&lt;=80%,'Tabla probabilidad'!$B$8,IF(Z19&lt;=100%,'Tabla probabilidad'!$B$9)))))</f>
        <v>Baja</v>
      </c>
      <c r="Z19" s="196">
        <f>IF(R19="Preventivo",(J15-(J15*T19)),IF(R19="Detectivo",(J15-(J15*T19)),IF(R19="Correctivo",(J15))))</f>
        <v>0.32999999999999996</v>
      </c>
      <c r="AA19" s="329"/>
      <c r="AB19" s="329"/>
      <c r="AC19" s="196" t="str">
        <f t="shared" si="1"/>
        <v>Menor</v>
      </c>
      <c r="AD19" s="196">
        <f t="shared" si="3"/>
        <v>0.4</v>
      </c>
      <c r="AE19" s="329"/>
      <c r="AF19" s="329"/>
      <c r="AG19" s="339"/>
      <c r="AH19" s="340"/>
      <c r="AI19" s="339"/>
      <c r="AJ19" s="339"/>
      <c r="AK19" s="339"/>
      <c r="AL19" s="339"/>
      <c r="AM19" s="381"/>
      <c r="AN19" s="330"/>
    </row>
    <row r="20" spans="1:40" ht="66.75" customHeight="1">
      <c r="A20" s="331">
        <v>3</v>
      </c>
      <c r="B20" s="335" t="s">
        <v>297</v>
      </c>
      <c r="C20" s="331" t="s">
        <v>265</v>
      </c>
      <c r="D20" s="382" t="s">
        <v>298</v>
      </c>
      <c r="E20" s="385" t="s">
        <v>299</v>
      </c>
      <c r="F20" s="385" t="s">
        <v>300</v>
      </c>
      <c r="G20" s="331" t="s">
        <v>269</v>
      </c>
      <c r="H20" s="331">
        <v>1</v>
      </c>
      <c r="I20" s="341" t="str">
        <f>IF(H20&lt;=2,'Tabla probabilidad'!$B$5,IF(H20&lt;=24,'Tabla probabilidad'!$B$6,IF(H20&lt;=500,'Tabla probabilidad'!$B$7,IF(H20&lt;=5000,'Tabla probabilidad'!$B$8,IF(H20&gt;5000,'Tabla probabilidad'!$B$9)))))</f>
        <v>Muy Baja</v>
      </c>
      <c r="J20" s="342">
        <f>IF(H20&lt;=2,'Tabla probabilidad'!$D$5,IF(H20&lt;=24,'Tabla probabilidad'!$D$6,IF(H20&lt;=500,'Tabla probabilidad'!$D$7,IF(H20&lt;=5000,'Tabla probabilidad'!$D$8,IF(H20&gt;5000,'Tabla probabilidad'!$D$9)))))</f>
        <v>0.2</v>
      </c>
      <c r="K20" s="331" t="s">
        <v>301</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30" t="str">
        <f>VLOOKUP((I20&amp;L20),Hoja1!$B$4:$C$28,2,0)</f>
        <v xml:space="preserve">Alto </v>
      </c>
      <c r="O20" s="194">
        <v>1</v>
      </c>
      <c r="P20" s="185" t="s">
        <v>302</v>
      </c>
      <c r="Q20" s="193" t="str">
        <f t="shared" si="0"/>
        <v>Probabilidad</v>
      </c>
      <c r="R20" s="194" t="s">
        <v>282</v>
      </c>
      <c r="S20" s="194" t="s">
        <v>279</v>
      </c>
      <c r="T20" s="180">
        <f>VLOOKUP(R20&amp;S20,Hoja1!$Q$4:$R$9,2,0)</f>
        <v>0.35</v>
      </c>
      <c r="U20" s="194" t="s">
        <v>274</v>
      </c>
      <c r="V20" s="194" t="s">
        <v>275</v>
      </c>
      <c r="W20" s="194" t="s">
        <v>276</v>
      </c>
      <c r="X20" s="196">
        <f>IF(Q20="Probabilidad",($J$20*T20),IF(Q20="Impacto"," "))</f>
        <v>6.9999999999999993E-2</v>
      </c>
      <c r="Y20" s="196" t="str">
        <f>IF(Z20&lt;=20%,'Tabla probabilidad'!$B$5,IF(Z20&lt;=40%,'Tabla probabilidad'!$B$6,IF(Z20&lt;=60%,'Tabla probabilidad'!$B$7,IF(Z20&lt;=80%,'Tabla probabilidad'!$B$8,IF(Z20&lt;=100%,'Tabla probabilidad'!$B$9)))))</f>
        <v>Muy Baja</v>
      </c>
      <c r="Z20" s="196">
        <f>IF(R20="Preventivo",(J20-(J20*T20)),IF(R20="Detectivo",(J20-(J20*T20)),IF(R20="Correctivo",(J20))))</f>
        <v>0.13</v>
      </c>
      <c r="AA20" s="327" t="str">
        <f>IF(AB20&lt;=20%,'Tabla probabilidad'!$B$5,IF(AB20&lt;=40%,'Tabla probabilidad'!$B$6,IF(AB20&lt;=60%,'Tabla probabilidad'!$B$7,IF(AB20&lt;=80%,'Tabla probabilidad'!$B$8,IF(AB20&lt;=100%,'Tabla probabilidad'!$B$9)))))</f>
        <v>Muy Baja</v>
      </c>
      <c r="AB20" s="327">
        <f>AVERAGE(Z20:Z24)</f>
        <v>0.12000000000000002</v>
      </c>
      <c r="AC20" s="196" t="str">
        <f t="shared" si="1"/>
        <v>Mayor</v>
      </c>
      <c r="AD20" s="196">
        <f>IF(Q20="Probabilidad",(($M$20-0)),IF(Q20="Impacto",($M$20-($M$20*T20))))</f>
        <v>0.8</v>
      </c>
      <c r="AE20" s="327" t="str">
        <f>IF(AF20&lt;=20%,"Leve",IF(AF20&lt;=40%,"Menor",IF(AF20&lt;=60%,"Moderado",IF(AF20&lt;=80%,"Mayor",IF(AF20&lt;=100%,"Catastrófico")))))</f>
        <v>Mayor</v>
      </c>
      <c r="AF20" s="327">
        <f>AVERAGE(AD20:AD24)</f>
        <v>0.8</v>
      </c>
      <c r="AG20" s="337" t="str">
        <f>VLOOKUP(AA20&amp;AE20,Hoja1!$B$4:$C$28,2,0)</f>
        <v xml:space="preserve">Alto </v>
      </c>
      <c r="AH20" s="335" t="s">
        <v>303</v>
      </c>
      <c r="AI20" s="337"/>
      <c r="AJ20" s="337"/>
      <c r="AK20" s="337"/>
      <c r="AL20" s="337"/>
      <c r="AM20" s="379"/>
      <c r="AN20" s="330"/>
    </row>
    <row r="21" spans="1:40" ht="69.75" customHeight="1">
      <c r="A21" s="331"/>
      <c r="B21" s="336"/>
      <c r="C21" s="331"/>
      <c r="D21" s="383"/>
      <c r="E21" s="385"/>
      <c r="F21" s="385"/>
      <c r="G21" s="331"/>
      <c r="H21" s="331"/>
      <c r="I21" s="341"/>
      <c r="J21" s="342"/>
      <c r="K21" s="331"/>
      <c r="L21" s="343"/>
      <c r="M21" s="343"/>
      <c r="N21" s="330"/>
      <c r="O21" s="194">
        <v>2</v>
      </c>
      <c r="P21" s="185" t="s">
        <v>304</v>
      </c>
      <c r="Q21" s="193" t="str">
        <f t="shared" si="0"/>
        <v>Probabilidad</v>
      </c>
      <c r="R21" s="194" t="s">
        <v>272</v>
      </c>
      <c r="S21" s="194" t="s">
        <v>273</v>
      </c>
      <c r="T21" s="180">
        <f>VLOOKUP(R21&amp;S21,Hoja1!$Q$4:$R$9,2,0)</f>
        <v>0.5</v>
      </c>
      <c r="U21" s="194" t="s">
        <v>274</v>
      </c>
      <c r="V21" s="194" t="s">
        <v>275</v>
      </c>
      <c r="W21" s="194" t="s">
        <v>276</v>
      </c>
      <c r="X21" s="196">
        <f t="shared" ref="X21:X24" si="5">IF(Q21="Probabilidad",($J$20*T21),IF(Q21="Impacto"," "))</f>
        <v>0.1</v>
      </c>
      <c r="Y21" s="196" t="str">
        <f>IF(Z21&lt;=20%,'Tabla probabilidad'!$B$5,IF(Z21&lt;=40%,'Tabla probabilidad'!$B$6,IF(Z21&lt;=60%,'Tabla probabilidad'!$B$7,IF(Z21&lt;=80%,'Tabla probabilidad'!$B$8,IF(Z21&lt;=100%,'Tabla probabilidad'!$B$9)))))</f>
        <v>Muy Baja</v>
      </c>
      <c r="Z21" s="196">
        <f>IF(R21="Preventivo",(J20-(J20*T21)),IF(R21="Detectivo",(J20-(J20*T21)),IF(R21="Correctivo",(J20))))</f>
        <v>0.1</v>
      </c>
      <c r="AA21" s="328"/>
      <c r="AB21" s="328"/>
      <c r="AC21" s="196" t="str">
        <f t="shared" si="1"/>
        <v>Mayor</v>
      </c>
      <c r="AD21" s="196">
        <f t="shared" ref="AD21:AD24" si="6">IF(Q21="Probabilidad",(($M$20-0)),IF(Q21="Impacto",($M$20-($M$20*T21))))</f>
        <v>0.8</v>
      </c>
      <c r="AE21" s="328"/>
      <c r="AF21" s="328"/>
      <c r="AG21" s="338"/>
      <c r="AH21" s="336"/>
      <c r="AI21" s="338"/>
      <c r="AJ21" s="338"/>
      <c r="AK21" s="338"/>
      <c r="AL21" s="338"/>
      <c r="AM21" s="380"/>
      <c r="AN21" s="330"/>
    </row>
    <row r="22" spans="1:40" ht="69" customHeight="1">
      <c r="A22" s="331"/>
      <c r="B22" s="336"/>
      <c r="C22" s="331"/>
      <c r="D22" s="383"/>
      <c r="E22" s="385"/>
      <c r="F22" s="385"/>
      <c r="G22" s="331"/>
      <c r="H22" s="331"/>
      <c r="I22" s="341"/>
      <c r="J22" s="342"/>
      <c r="K22" s="331"/>
      <c r="L22" s="343"/>
      <c r="M22" s="343"/>
      <c r="N22" s="330"/>
      <c r="O22" s="194">
        <v>3</v>
      </c>
      <c r="P22" s="185" t="s">
        <v>305</v>
      </c>
      <c r="Q22" s="193" t="str">
        <f t="shared" si="0"/>
        <v>Probabilidad</v>
      </c>
      <c r="R22" s="194" t="s">
        <v>272</v>
      </c>
      <c r="S22" s="194" t="s">
        <v>279</v>
      </c>
      <c r="T22" s="180">
        <f>VLOOKUP(R22&amp;S22,Hoja1!$Q$4:$R$9,2,0)</f>
        <v>0.45</v>
      </c>
      <c r="U22" s="194" t="s">
        <v>283</v>
      </c>
      <c r="V22" s="194" t="s">
        <v>275</v>
      </c>
      <c r="W22" s="194" t="s">
        <v>276</v>
      </c>
      <c r="X22" s="196">
        <f t="shared" si="5"/>
        <v>9.0000000000000011E-2</v>
      </c>
      <c r="Y22" s="196" t="str">
        <f>IF(Z22&lt;=20%,'Tabla probabilidad'!$B$5,IF(Z22&lt;=40%,'Tabla probabilidad'!$B$6,IF(Z22&lt;=60%,'Tabla probabilidad'!$B$7,IF(Z22&lt;=80%,'Tabla probabilidad'!$B$8,IF(Z22&lt;=100%,'Tabla probabilidad'!$B$9)))))</f>
        <v>Muy Baja</v>
      </c>
      <c r="Z22" s="196">
        <f>IF(R22="Preventivo",(J20-(J20*T22)),IF(R22="Detectivo",(J20-(J20*T22)),IF(R22="Correctivo",(J20))))</f>
        <v>0.11</v>
      </c>
      <c r="AA22" s="328"/>
      <c r="AB22" s="328"/>
      <c r="AC22" s="196" t="str">
        <f t="shared" si="1"/>
        <v>Mayor</v>
      </c>
      <c r="AD22" s="196">
        <f t="shared" si="6"/>
        <v>0.8</v>
      </c>
      <c r="AE22" s="328"/>
      <c r="AF22" s="328"/>
      <c r="AG22" s="338"/>
      <c r="AH22" s="336"/>
      <c r="AI22" s="338"/>
      <c r="AJ22" s="338"/>
      <c r="AK22" s="338"/>
      <c r="AL22" s="338"/>
      <c r="AM22" s="380"/>
      <c r="AN22" s="330"/>
    </row>
    <row r="23" spans="1:40" ht="75.75" customHeight="1">
      <c r="A23" s="331"/>
      <c r="B23" s="336"/>
      <c r="C23" s="331"/>
      <c r="D23" s="383"/>
      <c r="E23" s="385"/>
      <c r="F23" s="385"/>
      <c r="G23" s="331"/>
      <c r="H23" s="331"/>
      <c r="I23" s="341"/>
      <c r="J23" s="342"/>
      <c r="K23" s="331"/>
      <c r="L23" s="343"/>
      <c r="M23" s="343"/>
      <c r="N23" s="330"/>
      <c r="O23" s="194">
        <v>4</v>
      </c>
      <c r="P23" s="185" t="s">
        <v>306</v>
      </c>
      <c r="Q23" s="193" t="str">
        <f t="shared" si="0"/>
        <v>Probabilidad</v>
      </c>
      <c r="R23" s="194" t="s">
        <v>282</v>
      </c>
      <c r="S23" s="194" t="s">
        <v>279</v>
      </c>
      <c r="T23" s="180">
        <f>VLOOKUP(R23&amp;S23,Hoja1!$Q$4:$R$9,2,0)</f>
        <v>0.35</v>
      </c>
      <c r="U23" s="194" t="s">
        <v>274</v>
      </c>
      <c r="V23" s="194" t="s">
        <v>275</v>
      </c>
      <c r="W23" s="194" t="s">
        <v>276</v>
      </c>
      <c r="X23" s="196">
        <f t="shared" si="5"/>
        <v>6.9999999999999993E-2</v>
      </c>
      <c r="Y23" s="196" t="str">
        <f>IF(Z23&lt;=20%,'Tabla probabilidad'!$B$5,IF(Z23&lt;=40%,'Tabla probabilidad'!$B$6,IF(Z23&lt;=60%,'Tabla probabilidad'!$B$7,IF(Z23&lt;=80%,'Tabla probabilidad'!$B$8,IF(Z23&lt;=100%,'Tabla probabilidad'!$B$9)))))</f>
        <v>Muy Baja</v>
      </c>
      <c r="Z23" s="196">
        <f>IF(R23="Preventivo",(J20-(J20*T23)),IF(R23="Detectivo",(J20-(J20*T23)),IF(R23="Correctivo",(J20))))</f>
        <v>0.13</v>
      </c>
      <c r="AA23" s="328"/>
      <c r="AB23" s="328"/>
      <c r="AC23" s="196" t="str">
        <f t="shared" si="1"/>
        <v>Mayor</v>
      </c>
      <c r="AD23" s="196">
        <f t="shared" si="6"/>
        <v>0.8</v>
      </c>
      <c r="AE23" s="328"/>
      <c r="AF23" s="328"/>
      <c r="AG23" s="338"/>
      <c r="AH23" s="336"/>
      <c r="AI23" s="338"/>
      <c r="AJ23" s="338"/>
      <c r="AK23" s="338"/>
      <c r="AL23" s="338"/>
      <c r="AM23" s="380"/>
      <c r="AN23" s="330"/>
    </row>
    <row r="24" spans="1:40" ht="64.5" customHeight="1">
      <c r="A24" s="331"/>
      <c r="B24" s="340"/>
      <c r="C24" s="331"/>
      <c r="D24" s="384"/>
      <c r="E24" s="385"/>
      <c r="F24" s="385"/>
      <c r="G24" s="331"/>
      <c r="H24" s="331"/>
      <c r="I24" s="341"/>
      <c r="J24" s="342"/>
      <c r="K24" s="331"/>
      <c r="L24" s="343"/>
      <c r="M24" s="343"/>
      <c r="N24" s="330"/>
      <c r="O24" s="194">
        <v>5</v>
      </c>
      <c r="P24" s="185" t="s">
        <v>307</v>
      </c>
      <c r="Q24" s="193" t="str">
        <f t="shared" si="0"/>
        <v>Probabilidad</v>
      </c>
      <c r="R24" s="194" t="s">
        <v>282</v>
      </c>
      <c r="S24" s="194" t="s">
        <v>279</v>
      </c>
      <c r="T24" s="180">
        <f>VLOOKUP(R24&amp;S24,Hoja1!$Q$4:$R$9,2,0)</f>
        <v>0.35</v>
      </c>
      <c r="U24" s="194" t="s">
        <v>274</v>
      </c>
      <c r="V24" s="194" t="s">
        <v>275</v>
      </c>
      <c r="W24" s="194" t="s">
        <v>276</v>
      </c>
      <c r="X24" s="196">
        <f t="shared" si="5"/>
        <v>6.9999999999999993E-2</v>
      </c>
      <c r="Y24" s="196" t="str">
        <f>IF(Z24&lt;=20%,'Tabla probabilidad'!$B$5,IF(Z24&lt;=40%,'Tabla probabilidad'!$B$6,IF(Z24&lt;=60%,'Tabla probabilidad'!$B$7,IF(Z24&lt;=80%,'Tabla probabilidad'!$B$8,IF(Z24&lt;=100%,'Tabla probabilidad'!$B$9)))))</f>
        <v>Muy Baja</v>
      </c>
      <c r="Z24" s="196">
        <f>IF(R24="Preventivo",(J20-(J20*T24)),IF(R24="Detectivo",(J20-(J20*T24)),IF(R24="Correctivo",(J20))))</f>
        <v>0.13</v>
      </c>
      <c r="AA24" s="329"/>
      <c r="AB24" s="329"/>
      <c r="AC24" s="196" t="str">
        <f t="shared" si="1"/>
        <v>Mayor</v>
      </c>
      <c r="AD24" s="196">
        <f t="shared" si="6"/>
        <v>0.8</v>
      </c>
      <c r="AE24" s="329"/>
      <c r="AF24" s="329"/>
      <c r="AG24" s="339"/>
      <c r="AH24" s="340"/>
      <c r="AI24" s="339"/>
      <c r="AJ24" s="339"/>
      <c r="AK24" s="339"/>
      <c r="AL24" s="339"/>
      <c r="AM24" s="381"/>
      <c r="AN24" s="330"/>
    </row>
    <row r="25" spans="1:40" ht="57" customHeight="1">
      <c r="A25" s="331">
        <v>4</v>
      </c>
      <c r="B25" s="335" t="s">
        <v>308</v>
      </c>
      <c r="C25" s="331" t="s">
        <v>309</v>
      </c>
      <c r="D25" s="382" t="s">
        <v>310</v>
      </c>
      <c r="E25" s="385" t="s">
        <v>311</v>
      </c>
      <c r="F25" s="385" t="s">
        <v>312</v>
      </c>
      <c r="G25" s="331" t="s">
        <v>313</v>
      </c>
      <c r="H25" s="331">
        <v>1000</v>
      </c>
      <c r="I25" s="341" t="str">
        <f>IF(H25&lt;=2,'Tabla probabilidad'!$B$5,IF(H25&lt;=24,'Tabla probabilidad'!$B$6,IF(H25&lt;=500,'Tabla probabilidad'!$B$7,IF(H25&lt;=5000,'Tabla probabilidad'!$B$8,IF(H25&gt;5000,'Tabla probabilidad'!$B$9)))))</f>
        <v>Alta</v>
      </c>
      <c r="J25" s="342">
        <f>IF(H25&lt;=2,'Tabla probabilidad'!$D$5,IF(H25&lt;=24,'Tabla probabilidad'!$D$6,IF(H25&lt;=500,'Tabla probabilidad'!$D$7,IF(H25&lt;=5000,'Tabla probabilidad'!$D$8,IF(H25&gt;5000,'Tabla probabilidad'!$D$9)))))</f>
        <v>0.8</v>
      </c>
      <c r="K25" s="331" t="s">
        <v>314</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0" t="str">
        <f>VLOOKUP((I25&amp;L25),Hoja1!$B$4:$C$28,2,0)</f>
        <v xml:space="preserve">Alto </v>
      </c>
      <c r="O25" s="194">
        <v>1</v>
      </c>
      <c r="P25" s="183" t="s">
        <v>315</v>
      </c>
      <c r="Q25" s="193" t="str">
        <f t="shared" si="0"/>
        <v>Probabilidad</v>
      </c>
      <c r="R25" s="194" t="s">
        <v>272</v>
      </c>
      <c r="S25" s="194" t="s">
        <v>279</v>
      </c>
      <c r="T25" s="180">
        <f>VLOOKUP(R25&amp;S25,Hoja1!$Q$4:$R$9,2,0)</f>
        <v>0.45</v>
      </c>
      <c r="U25" s="194" t="s">
        <v>274</v>
      </c>
      <c r="V25" s="194" t="s">
        <v>275</v>
      </c>
      <c r="W25" s="194" t="s">
        <v>276</v>
      </c>
      <c r="X25" s="196">
        <f>IF(Q25="Probabilidad",($J$25*T25),IF(Q25="Impacto"," "))</f>
        <v>0.36000000000000004</v>
      </c>
      <c r="Y25" s="196" t="str">
        <f>IF(Z25&lt;=20%,'Tabla probabilidad'!$B$5,IF(Z25&lt;=40%,'Tabla probabilidad'!$B$6,IF(Z25&lt;=60%,'Tabla probabilidad'!$B$7,IF(Z25&lt;=80%,'Tabla probabilidad'!$B$8,IF(Z25&lt;=100%,'Tabla probabilidad'!$B$9)))))</f>
        <v>Media</v>
      </c>
      <c r="Z25" s="196">
        <f>IF(R25="Preventivo",(J25-(J25*T25)),IF(R25="Detectivo",(J25-(J25*T25)),IF(R25="Correctivo",(J25))))</f>
        <v>0.44</v>
      </c>
      <c r="AA25" s="327" t="str">
        <f>IF(AB25&lt;=20%,'Tabla probabilidad'!$B$5,IF(AB25&lt;=40%,'Tabla probabilidad'!$B$6,IF(AB25&lt;=60%,'Tabla probabilidad'!$B$7,IF(AB25&lt;=80%,'Tabla probabilidad'!$B$8,IF(AB25&lt;=100%,'Tabla probabilidad'!$B$9)))))</f>
        <v>Media</v>
      </c>
      <c r="AB25" s="327">
        <f>AVERAGE(Z25:Z29)</f>
        <v>0.47200000000000009</v>
      </c>
      <c r="AC25" s="196" t="str">
        <f t="shared" si="1"/>
        <v>Mayor</v>
      </c>
      <c r="AD25" s="196">
        <f>IF(Q25="Probabilidad",(($M$25-0)),IF(Q25="Impacto",($M$25-($M$25*T25))))</f>
        <v>0.8</v>
      </c>
      <c r="AE25" s="327" t="str">
        <f>IF(AF25&lt;=20%,"Leve",IF(AF25&lt;=40%,"Menor",IF(AF25&lt;=60%,"Moderado",IF(AF25&lt;=80%,"Mayor",IF(AF25&lt;=100%,"Catastrófico")))))</f>
        <v>Mayor</v>
      </c>
      <c r="AF25" s="327">
        <f>AVERAGE(AD25:AD29)</f>
        <v>0.8</v>
      </c>
      <c r="AG25" s="337" t="str">
        <f>VLOOKUP(AA25&amp;AE25,Hoja1!$B$4:$C$28,2,0)</f>
        <v xml:space="preserve">Alto </v>
      </c>
      <c r="AH25" s="335" t="s">
        <v>303</v>
      </c>
      <c r="AI25" s="337"/>
      <c r="AJ25" s="337"/>
      <c r="AK25" s="337"/>
      <c r="AL25" s="337"/>
      <c r="AM25" s="379"/>
      <c r="AN25" s="330"/>
    </row>
    <row r="26" spans="1:40" ht="42.75" customHeight="1">
      <c r="A26" s="331"/>
      <c r="B26" s="336"/>
      <c r="C26" s="331"/>
      <c r="D26" s="383"/>
      <c r="E26" s="385"/>
      <c r="F26" s="385"/>
      <c r="G26" s="331"/>
      <c r="H26" s="331"/>
      <c r="I26" s="341"/>
      <c r="J26" s="342"/>
      <c r="K26" s="331"/>
      <c r="L26" s="343"/>
      <c r="M26" s="343"/>
      <c r="N26" s="330"/>
      <c r="O26" s="194">
        <v>2</v>
      </c>
      <c r="P26" s="183" t="s">
        <v>316</v>
      </c>
      <c r="Q26" s="193" t="str">
        <f t="shared" si="0"/>
        <v>Probabilidad</v>
      </c>
      <c r="R26" s="194" t="s">
        <v>272</v>
      </c>
      <c r="S26" s="194" t="s">
        <v>279</v>
      </c>
      <c r="T26" s="180">
        <f>VLOOKUP(R26&amp;S26,Hoja1!$Q$4:$R$9,2,0)</f>
        <v>0.45</v>
      </c>
      <c r="U26" s="194" t="s">
        <v>274</v>
      </c>
      <c r="V26" s="194" t="s">
        <v>275</v>
      </c>
      <c r="W26" s="194" t="s">
        <v>276</v>
      </c>
      <c r="X26" s="196">
        <f t="shared" ref="X26:X29" si="7">IF(Q26="Probabilidad",($J$25*T26),IF(Q26="Impacto"," "))</f>
        <v>0.36000000000000004</v>
      </c>
      <c r="Y26" s="196" t="str">
        <f>IF(Z26&lt;=20%,'Tabla probabilidad'!$B$5,IF(Z26&lt;=40%,'Tabla probabilidad'!$B$6,IF(Z26&lt;=60%,'Tabla probabilidad'!$B$7,IF(Z26&lt;=80%,'Tabla probabilidad'!$B$8,IF(Z26&lt;=100%,'Tabla probabilidad'!$B$9)))))</f>
        <v>Media</v>
      </c>
      <c r="Z26" s="196">
        <f>IF(R26="Preventivo",(J25-(J25*T26)),IF(R26="Detectivo",(J25-(J25*T26)),IF(R26="Correctivo",(J25))))</f>
        <v>0.44</v>
      </c>
      <c r="AA26" s="328"/>
      <c r="AB26" s="328"/>
      <c r="AC26" s="196" t="str">
        <f t="shared" si="1"/>
        <v>Mayor</v>
      </c>
      <c r="AD26" s="196">
        <f t="shared" ref="AD26:AD29" si="8">IF(Q26="Probabilidad",(($M$25-0)),IF(Q26="Impacto",($M$25-($M$25*T26))))</f>
        <v>0.8</v>
      </c>
      <c r="AE26" s="328"/>
      <c r="AF26" s="328"/>
      <c r="AG26" s="338"/>
      <c r="AH26" s="336"/>
      <c r="AI26" s="338"/>
      <c r="AJ26" s="338"/>
      <c r="AK26" s="338"/>
      <c r="AL26" s="338"/>
      <c r="AM26" s="380"/>
      <c r="AN26" s="330"/>
    </row>
    <row r="27" spans="1:40" ht="75.75" customHeight="1">
      <c r="A27" s="331"/>
      <c r="B27" s="336"/>
      <c r="C27" s="331"/>
      <c r="D27" s="383"/>
      <c r="E27" s="385"/>
      <c r="F27" s="385"/>
      <c r="G27" s="331"/>
      <c r="H27" s="331"/>
      <c r="I27" s="341"/>
      <c r="J27" s="342"/>
      <c r="K27" s="331"/>
      <c r="L27" s="343"/>
      <c r="M27" s="343"/>
      <c r="N27" s="330"/>
      <c r="O27" s="194">
        <v>3</v>
      </c>
      <c r="P27" s="183" t="s">
        <v>317</v>
      </c>
      <c r="Q27" s="193" t="str">
        <f t="shared" si="0"/>
        <v>Probabilidad</v>
      </c>
      <c r="R27" s="194" t="s">
        <v>272</v>
      </c>
      <c r="S27" s="194" t="s">
        <v>279</v>
      </c>
      <c r="T27" s="180">
        <f>VLOOKUP(R27&amp;S27,Hoja1!$Q$4:$R$9,2,0)</f>
        <v>0.45</v>
      </c>
      <c r="U27" s="194" t="s">
        <v>274</v>
      </c>
      <c r="V27" s="194" t="s">
        <v>275</v>
      </c>
      <c r="W27" s="194" t="s">
        <v>276</v>
      </c>
      <c r="X27" s="196">
        <f t="shared" si="7"/>
        <v>0.36000000000000004</v>
      </c>
      <c r="Y27" s="196" t="str">
        <f>IF(Z27&lt;=20%,'Tabla probabilidad'!$B$5,IF(Z27&lt;=40%,'Tabla probabilidad'!$B$6,IF(Z27&lt;=60%,'Tabla probabilidad'!$B$7,IF(Z27&lt;=80%,'Tabla probabilidad'!$B$8,IF(Z27&lt;=100%,'Tabla probabilidad'!$B$9)))))</f>
        <v>Media</v>
      </c>
      <c r="Z27" s="196">
        <f>IF(R27="Preventivo",(J25-(J25*T27)),IF(R27="Detectivo",(J25-(J25*T27)),IF(R27="Correctivo",(J25))))</f>
        <v>0.44</v>
      </c>
      <c r="AA27" s="328"/>
      <c r="AB27" s="328"/>
      <c r="AC27" s="196" t="str">
        <f t="shared" si="1"/>
        <v>Mayor</v>
      </c>
      <c r="AD27" s="196">
        <f t="shared" si="8"/>
        <v>0.8</v>
      </c>
      <c r="AE27" s="328"/>
      <c r="AF27" s="328"/>
      <c r="AG27" s="338"/>
      <c r="AH27" s="336"/>
      <c r="AI27" s="338"/>
      <c r="AJ27" s="338"/>
      <c r="AK27" s="338"/>
      <c r="AL27" s="338"/>
      <c r="AM27" s="380"/>
      <c r="AN27" s="330"/>
    </row>
    <row r="28" spans="1:40" ht="72" customHeight="1" thickBot="1">
      <c r="A28" s="331"/>
      <c r="B28" s="336"/>
      <c r="C28" s="331"/>
      <c r="D28" s="383"/>
      <c r="E28" s="385"/>
      <c r="F28" s="385"/>
      <c r="G28" s="331"/>
      <c r="H28" s="331"/>
      <c r="I28" s="341"/>
      <c r="J28" s="342"/>
      <c r="K28" s="331"/>
      <c r="L28" s="343"/>
      <c r="M28" s="343"/>
      <c r="N28" s="330"/>
      <c r="O28" s="194">
        <v>4</v>
      </c>
      <c r="P28" s="186" t="s">
        <v>318</v>
      </c>
      <c r="Q28" s="193" t="str">
        <f t="shared" si="0"/>
        <v>Probabilidad</v>
      </c>
      <c r="R28" s="194" t="s">
        <v>282</v>
      </c>
      <c r="S28" s="194" t="s">
        <v>279</v>
      </c>
      <c r="T28" s="180">
        <f>VLOOKUP(R28&amp;S28,Hoja1!$Q$4:$R$9,2,0)</f>
        <v>0.35</v>
      </c>
      <c r="U28" s="194" t="s">
        <v>274</v>
      </c>
      <c r="V28" s="194" t="s">
        <v>275</v>
      </c>
      <c r="W28" s="194" t="s">
        <v>276</v>
      </c>
      <c r="X28" s="196">
        <f t="shared" si="7"/>
        <v>0.27999999999999997</v>
      </c>
      <c r="Y28" s="196" t="str">
        <f>IF(Z28&lt;=20%,'Tabla probabilidad'!$B$5,IF(Z28&lt;=40%,'Tabla probabilidad'!$B$6,IF(Z28&lt;=60%,'Tabla probabilidad'!$B$7,IF(Z28&lt;=80%,'Tabla probabilidad'!$B$8,IF(Z28&lt;=100%,'Tabla probabilidad'!$B$9)))))</f>
        <v>Media</v>
      </c>
      <c r="Z28" s="196">
        <f>IF(R28="Preventivo",(J25-(J25*T28)),IF(R28="Detectivo",(J25-(J25*T28)),IF(R28="Correctivo",(J25))))</f>
        <v>0.52</v>
      </c>
      <c r="AA28" s="328"/>
      <c r="AB28" s="328"/>
      <c r="AC28" s="196" t="str">
        <f t="shared" si="1"/>
        <v>Mayor</v>
      </c>
      <c r="AD28" s="196">
        <f t="shared" si="8"/>
        <v>0.8</v>
      </c>
      <c r="AE28" s="328"/>
      <c r="AF28" s="328"/>
      <c r="AG28" s="338"/>
      <c r="AH28" s="336"/>
      <c r="AI28" s="338"/>
      <c r="AJ28" s="338"/>
      <c r="AK28" s="338"/>
      <c r="AL28" s="338"/>
      <c r="AM28" s="380"/>
      <c r="AN28" s="330"/>
    </row>
    <row r="29" spans="1:40" ht="74.25" customHeight="1" thickBot="1">
      <c r="A29" s="331"/>
      <c r="B29" s="340"/>
      <c r="C29" s="331"/>
      <c r="D29" s="384"/>
      <c r="E29" s="385"/>
      <c r="F29" s="385"/>
      <c r="G29" s="331"/>
      <c r="H29" s="331"/>
      <c r="I29" s="341"/>
      <c r="J29" s="342"/>
      <c r="K29" s="331"/>
      <c r="L29" s="343"/>
      <c r="M29" s="343"/>
      <c r="N29" s="330"/>
      <c r="O29" s="194">
        <v>5</v>
      </c>
      <c r="P29" s="187" t="s">
        <v>319</v>
      </c>
      <c r="Q29" s="193" t="str">
        <f t="shared" si="0"/>
        <v>Probabilidad</v>
      </c>
      <c r="R29" s="194" t="s">
        <v>282</v>
      </c>
      <c r="S29" s="194" t="s">
        <v>279</v>
      </c>
      <c r="T29" s="180">
        <f>VLOOKUP(R29&amp;S29,Hoja1!$Q$4:$R$9,2,0)</f>
        <v>0.35</v>
      </c>
      <c r="U29" s="194" t="s">
        <v>274</v>
      </c>
      <c r="V29" s="194" t="s">
        <v>275</v>
      </c>
      <c r="W29" s="194" t="s">
        <v>276</v>
      </c>
      <c r="X29" s="196">
        <f t="shared" si="7"/>
        <v>0.27999999999999997</v>
      </c>
      <c r="Y29" s="196" t="str">
        <f>IF(Z29&lt;=20%,'Tabla probabilidad'!$B$5,IF(Z29&lt;=40%,'Tabla probabilidad'!$B$6,IF(Z29&lt;=60%,'Tabla probabilidad'!$B$7,IF(Z29&lt;=80%,'Tabla probabilidad'!$B$8,IF(Z29&lt;=100%,'Tabla probabilidad'!$B$9)))))</f>
        <v>Media</v>
      </c>
      <c r="Z29" s="196">
        <f>IF(R29="Preventivo",(J25-(J25*T29)),IF(R29="Detectivo",(J25-(J25*T29)),IF(R29="Correctivo",(J25))))</f>
        <v>0.52</v>
      </c>
      <c r="AA29" s="329"/>
      <c r="AB29" s="329"/>
      <c r="AC29" s="196" t="str">
        <f t="shared" si="1"/>
        <v>Mayor</v>
      </c>
      <c r="AD29" s="196">
        <f t="shared" si="8"/>
        <v>0.8</v>
      </c>
      <c r="AE29" s="329"/>
      <c r="AF29" s="329"/>
      <c r="AG29" s="339"/>
      <c r="AH29" s="340"/>
      <c r="AI29" s="339"/>
      <c r="AJ29" s="339"/>
      <c r="AK29" s="339"/>
      <c r="AL29" s="339"/>
      <c r="AM29" s="381"/>
      <c r="AN29" s="330"/>
    </row>
    <row r="30" spans="1:40" ht="48" customHeight="1">
      <c r="A30" s="331">
        <v>5</v>
      </c>
      <c r="B30" s="335" t="s">
        <v>320</v>
      </c>
      <c r="C30" s="331" t="s">
        <v>321</v>
      </c>
      <c r="D30" s="382" t="s">
        <v>322</v>
      </c>
      <c r="E30" s="385" t="s">
        <v>323</v>
      </c>
      <c r="F30" s="385" t="s">
        <v>324</v>
      </c>
      <c r="G30" s="331" t="s">
        <v>325</v>
      </c>
      <c r="H30" s="331">
        <v>50</v>
      </c>
      <c r="I30" s="341" t="str">
        <f>IF(H30&lt;=2,'Tabla probabilidad'!$B$5,IF(H30&lt;=24,'Tabla probabilidad'!$B$6,IF(H30&lt;=500,'Tabla probabilidad'!$B$7,IF(H30&lt;=5000,'Tabla probabilidad'!$B$8,IF(H30&gt;5000,'Tabla probabilidad'!$B$9)))))</f>
        <v>Media</v>
      </c>
      <c r="J30" s="342">
        <f>IF(H30&lt;=2,'Tabla probabilidad'!$D$5,IF(H30&lt;=24,'Tabla probabilidad'!$D$6,IF(H30&lt;=500,'Tabla probabilidad'!$D$7,IF(H30&lt;=5000,'Tabla probabilidad'!$D$8,IF(H30&gt;5000,'Tabla probabilidad'!$D$9)))))</f>
        <v>0.6</v>
      </c>
      <c r="K30" s="331" t="s">
        <v>326</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VLOOKUP((I30&amp;L30),Hoja1!$B$4:$C$28,2,0)</f>
        <v>Moderado</v>
      </c>
      <c r="O30" s="194">
        <v>1</v>
      </c>
      <c r="P30" s="183" t="s">
        <v>327</v>
      </c>
      <c r="Q30" s="194" t="str">
        <f t="shared" si="0"/>
        <v>Probabilidad</v>
      </c>
      <c r="R30" s="194" t="s">
        <v>272</v>
      </c>
      <c r="S30" s="194" t="s">
        <v>279</v>
      </c>
      <c r="T30" s="180">
        <f>VLOOKUP(R30&amp;S30,Hoja1!$Q$4:$R$9,2,0)</f>
        <v>0.45</v>
      </c>
      <c r="U30" s="194" t="s">
        <v>274</v>
      </c>
      <c r="V30" s="194" t="s">
        <v>275</v>
      </c>
      <c r="W30" s="194" t="s">
        <v>276</v>
      </c>
      <c r="X30" s="196">
        <f>IF(Q30="Probabilidad",($J$30*T30),IF(Q30="Impacto"," "))</f>
        <v>0.27</v>
      </c>
      <c r="Y30" s="196" t="str">
        <f>IF(Z30&lt;=20%,'Tabla probabilidad'!$B$5,IF(Z30&lt;=40%,'Tabla probabilidad'!$B$6,IF(Z30&lt;=60%,'Tabla probabilidad'!$B$7,IF(Z30&lt;=80%,'Tabla probabilidad'!$B$8,IF(Z30&lt;=100%,'Tabla probabilidad'!$B$9)))))</f>
        <v>Baja</v>
      </c>
      <c r="Z30" s="196">
        <f>IF(R30="Preventivo",(J30-(J30*T30)),IF(R30="Detectivo",(J30-(J30*T30)),IF(R30="Correctivo",(J30))))</f>
        <v>0.32999999999999996</v>
      </c>
      <c r="AA30" s="327" t="str">
        <f>IF(AB30&lt;=20%,'Tabla probabilidad'!$B$5,IF(AB30&lt;=40%,'Tabla probabilidad'!$B$6,IF(AB30&lt;=60%,'Tabla probabilidad'!$B$7,IF(AB30&lt;=80%,'Tabla probabilidad'!$B$8,IF(AB30&lt;=100%,'Tabla probabilidad'!$B$9)))))</f>
        <v>Baja</v>
      </c>
      <c r="AB30" s="327">
        <f>AVERAGE(Z30:Z34)</f>
        <v>0.32999999999999996</v>
      </c>
      <c r="AC30" s="196" t="str">
        <f t="shared" si="1"/>
        <v>Moderado</v>
      </c>
      <c r="AD30" s="196">
        <f>IF(Q30="Probabilidad",(($M$30-0)),IF(Q30="Impacto",($M$30-($M$30*T30))))</f>
        <v>0.6</v>
      </c>
      <c r="AE30" s="327" t="str">
        <f>IF(AF30&lt;=20%,"Leve",IF(AF30&lt;=40%,"Menor",IF(AF30&lt;=60%,"Moderado",IF(AF30&lt;=80%,"Mayor",IF(AF30&lt;=100%,"Catastrófico")))))</f>
        <v>Moderado</v>
      </c>
      <c r="AF30" s="327">
        <f>AVERAGE(AD30:AD34)</f>
        <v>0.6</v>
      </c>
      <c r="AG30" s="337" t="str">
        <f>VLOOKUP(AA30&amp;AE30,Hoja1!$B$4:$C$28,2,0)</f>
        <v>Moderado</v>
      </c>
      <c r="AH30" s="335" t="s">
        <v>292</v>
      </c>
      <c r="AI30" s="337"/>
      <c r="AJ30" s="337"/>
      <c r="AK30" s="337"/>
      <c r="AL30" s="337"/>
      <c r="AM30" s="379"/>
      <c r="AN30" s="330"/>
    </row>
    <row r="31" spans="1:40" ht="55.5" customHeight="1">
      <c r="A31" s="331"/>
      <c r="B31" s="336"/>
      <c r="C31" s="331"/>
      <c r="D31" s="383"/>
      <c r="E31" s="385"/>
      <c r="F31" s="385"/>
      <c r="G31" s="331"/>
      <c r="H31" s="331"/>
      <c r="I31" s="341"/>
      <c r="J31" s="342"/>
      <c r="K31" s="331"/>
      <c r="L31" s="343"/>
      <c r="M31" s="343"/>
      <c r="N31" s="330"/>
      <c r="O31" s="194">
        <v>2</v>
      </c>
      <c r="P31" s="183" t="s">
        <v>328</v>
      </c>
      <c r="Q31" s="194" t="str">
        <f t="shared" si="0"/>
        <v>Probabilidad</v>
      </c>
      <c r="R31" s="194" t="s">
        <v>272</v>
      </c>
      <c r="S31" s="194" t="s">
        <v>279</v>
      </c>
      <c r="T31" s="180">
        <f>VLOOKUP(R31&amp;S31,Hoja1!$Q$4:$R$9,2,0)</f>
        <v>0.45</v>
      </c>
      <c r="U31" s="194" t="s">
        <v>274</v>
      </c>
      <c r="V31" s="194" t="s">
        <v>275</v>
      </c>
      <c r="W31" s="194" t="s">
        <v>276</v>
      </c>
      <c r="X31" s="196">
        <f t="shared" ref="X31:X34" si="9">IF(Q31="Probabilidad",($J$30*T31),IF(Q31="Impacto"," "))</f>
        <v>0.27</v>
      </c>
      <c r="Y31" s="196" t="str">
        <f>IF(Z31&lt;=20%,'Tabla probabilidad'!$B$5,IF(Z31&lt;=40%,'Tabla probabilidad'!$B$6,IF(Z31&lt;=60%,'Tabla probabilidad'!$B$7,IF(Z31&lt;=80%,'Tabla probabilidad'!$B$8,IF(Z31&lt;=100%,'Tabla probabilidad'!$B$9)))))</f>
        <v>Baja</v>
      </c>
      <c r="Z31" s="196">
        <f>IF(R31="Preventivo",(J30-(J30*T31)),IF(R31="Detectivo",(J30-(J30*T31)),IF(R31="Correctivo",(J30))))</f>
        <v>0.32999999999999996</v>
      </c>
      <c r="AA31" s="328"/>
      <c r="AB31" s="328"/>
      <c r="AC31" s="196" t="str">
        <f t="shared" si="1"/>
        <v>Moderado</v>
      </c>
      <c r="AD31" s="196">
        <f t="shared" ref="AD31:AD34" si="10">IF(Q31="Probabilidad",(($M$30-0)),IF(Q31="Impacto",($M$30-($M$30*T31))))</f>
        <v>0.6</v>
      </c>
      <c r="AE31" s="328"/>
      <c r="AF31" s="328"/>
      <c r="AG31" s="338"/>
      <c r="AH31" s="336"/>
      <c r="AI31" s="338"/>
      <c r="AJ31" s="338"/>
      <c r="AK31" s="338"/>
      <c r="AL31" s="338"/>
      <c r="AM31" s="380"/>
      <c r="AN31" s="330"/>
    </row>
    <row r="32" spans="1:40" ht="42" customHeight="1">
      <c r="A32" s="331"/>
      <c r="B32" s="336"/>
      <c r="C32" s="331"/>
      <c r="D32" s="383"/>
      <c r="E32" s="385"/>
      <c r="F32" s="385"/>
      <c r="G32" s="331"/>
      <c r="H32" s="331"/>
      <c r="I32" s="341"/>
      <c r="J32" s="342"/>
      <c r="K32" s="331"/>
      <c r="L32" s="343"/>
      <c r="M32" s="343"/>
      <c r="N32" s="330"/>
      <c r="O32" s="194">
        <v>3</v>
      </c>
      <c r="P32" s="183" t="s">
        <v>329</v>
      </c>
      <c r="Q32" s="194" t="str">
        <f t="shared" si="0"/>
        <v>Probabilidad</v>
      </c>
      <c r="R32" s="194" t="s">
        <v>272</v>
      </c>
      <c r="S32" s="194" t="s">
        <v>279</v>
      </c>
      <c r="T32" s="180">
        <f>VLOOKUP(R32&amp;S32,Hoja1!$Q$4:$R$9,2,0)</f>
        <v>0.45</v>
      </c>
      <c r="U32" s="194" t="s">
        <v>274</v>
      </c>
      <c r="V32" s="194" t="s">
        <v>275</v>
      </c>
      <c r="W32" s="194" t="s">
        <v>276</v>
      </c>
      <c r="X32" s="196">
        <f t="shared" si="9"/>
        <v>0.27</v>
      </c>
      <c r="Y32" s="196" t="str">
        <f>IF(Z32&lt;=20%,'Tabla probabilidad'!$B$5,IF(Z32&lt;=40%,'Tabla probabilidad'!$B$6,IF(Z32&lt;=60%,'Tabla probabilidad'!$B$7,IF(Z32&lt;=80%,'Tabla probabilidad'!$B$8,IF(Z32&lt;=100%,'Tabla probabilidad'!$B$9)))))</f>
        <v>Baja</v>
      </c>
      <c r="Z32" s="196">
        <f>IF(R32="Preventivo",(J30-(J30*T32)),IF(R32="Detectivo",(J30-(J30*T32)),IF(R32="Correctivo",(J30))))</f>
        <v>0.32999999999999996</v>
      </c>
      <c r="AA32" s="328"/>
      <c r="AB32" s="328"/>
      <c r="AC32" s="196" t="str">
        <f t="shared" si="1"/>
        <v>Moderado</v>
      </c>
      <c r="AD32" s="196">
        <f t="shared" si="10"/>
        <v>0.6</v>
      </c>
      <c r="AE32" s="328"/>
      <c r="AF32" s="328"/>
      <c r="AG32" s="338"/>
      <c r="AH32" s="336"/>
      <c r="AI32" s="338"/>
      <c r="AJ32" s="338"/>
      <c r="AK32" s="338"/>
      <c r="AL32" s="338"/>
      <c r="AM32" s="380"/>
      <c r="AN32" s="330"/>
    </row>
    <row r="33" spans="1:40" ht="96.75" customHeight="1">
      <c r="A33" s="331"/>
      <c r="B33" s="336"/>
      <c r="C33" s="331"/>
      <c r="D33" s="383"/>
      <c r="E33" s="385"/>
      <c r="F33" s="385"/>
      <c r="G33" s="331"/>
      <c r="H33" s="331"/>
      <c r="I33" s="341"/>
      <c r="J33" s="342"/>
      <c r="K33" s="331"/>
      <c r="L33" s="343"/>
      <c r="M33" s="343"/>
      <c r="N33" s="330"/>
      <c r="O33" s="194">
        <v>4</v>
      </c>
      <c r="P33" s="183" t="s">
        <v>330</v>
      </c>
      <c r="Q33" s="194" t="str">
        <f t="shared" si="0"/>
        <v>Probabilidad</v>
      </c>
      <c r="R33" s="194" t="s">
        <v>272</v>
      </c>
      <c r="S33" s="194" t="s">
        <v>279</v>
      </c>
      <c r="T33" s="180">
        <f>VLOOKUP(R33&amp;S33,Hoja1!$Q$4:$R$9,2,0)</f>
        <v>0.45</v>
      </c>
      <c r="U33" s="194" t="s">
        <v>274</v>
      </c>
      <c r="V33" s="194" t="s">
        <v>275</v>
      </c>
      <c r="W33" s="194" t="s">
        <v>276</v>
      </c>
      <c r="X33" s="196">
        <f t="shared" si="9"/>
        <v>0.27</v>
      </c>
      <c r="Y33" s="196" t="str">
        <f>IF(Z33&lt;=20%,'Tabla probabilidad'!$B$5,IF(Z33&lt;=40%,'Tabla probabilidad'!$B$6,IF(Z33&lt;=60%,'Tabla probabilidad'!$B$7,IF(Z33&lt;=80%,'Tabla probabilidad'!$B$8,IF(Z33&lt;=100%,'Tabla probabilidad'!$B$9)))))</f>
        <v>Baja</v>
      </c>
      <c r="Z33" s="196">
        <f>IF(R33="Preventivo",(J30-(J30*T33)),IF(R33="Detectivo",(J30-(J30*T33)),IF(R33="Correctivo",(J30))))</f>
        <v>0.32999999999999996</v>
      </c>
      <c r="AA33" s="328"/>
      <c r="AB33" s="328"/>
      <c r="AC33" s="196" t="str">
        <f t="shared" si="1"/>
        <v>Moderado</v>
      </c>
      <c r="AD33" s="196">
        <f t="shared" si="10"/>
        <v>0.6</v>
      </c>
      <c r="AE33" s="328"/>
      <c r="AF33" s="328"/>
      <c r="AG33" s="338"/>
      <c r="AH33" s="336"/>
      <c r="AI33" s="338"/>
      <c r="AJ33" s="338"/>
      <c r="AK33" s="338"/>
      <c r="AL33" s="338"/>
      <c r="AM33" s="380"/>
      <c r="AN33" s="330"/>
    </row>
    <row r="34" spans="1:40" ht="104.25" customHeight="1">
      <c r="A34" s="335"/>
      <c r="B34" s="340"/>
      <c r="C34" s="331"/>
      <c r="D34" s="383"/>
      <c r="E34" s="386"/>
      <c r="F34" s="386"/>
      <c r="G34" s="331"/>
      <c r="H34" s="335"/>
      <c r="I34" s="387"/>
      <c r="J34" s="327"/>
      <c r="K34" s="331"/>
      <c r="L34" s="343"/>
      <c r="M34" s="343"/>
      <c r="N34" s="337"/>
      <c r="O34" s="195">
        <v>5</v>
      </c>
      <c r="P34" s="188" t="s">
        <v>331</v>
      </c>
      <c r="Q34" s="195" t="str">
        <f t="shared" si="0"/>
        <v>Probabilidad</v>
      </c>
      <c r="R34" s="195" t="s">
        <v>272</v>
      </c>
      <c r="S34" s="195" t="s">
        <v>279</v>
      </c>
      <c r="T34" s="181">
        <f>VLOOKUP(R34&amp;S34,Hoja1!$Q$4:$R$9,2,0)</f>
        <v>0.45</v>
      </c>
      <c r="U34" s="195" t="s">
        <v>274</v>
      </c>
      <c r="V34" s="195" t="s">
        <v>275</v>
      </c>
      <c r="W34" s="195" t="s">
        <v>276</v>
      </c>
      <c r="X34" s="192">
        <f t="shared" si="9"/>
        <v>0.27</v>
      </c>
      <c r="Y34" s="192" t="str">
        <f>IF(Z34&lt;=20%,'Tabla probabilidad'!$B$5,IF(Z34&lt;=40%,'Tabla probabilidad'!$B$6,IF(Z34&lt;=60%,'Tabla probabilidad'!$B$7,IF(Z34&lt;=80%,'Tabla probabilidad'!$B$8,IF(Z34&lt;=100%,'Tabla probabilidad'!$B$9)))))</f>
        <v>Baja</v>
      </c>
      <c r="Z34" s="192">
        <f>IF(R34="Preventivo",(J30-(J30*T34)),IF(R34="Detectivo",(J30-(J30*T34)),IF(R34="Correctivo",(J30))))</f>
        <v>0.32999999999999996</v>
      </c>
      <c r="AA34" s="329"/>
      <c r="AB34" s="328"/>
      <c r="AC34" s="192" t="str">
        <f t="shared" si="1"/>
        <v>Moderado</v>
      </c>
      <c r="AD34" s="192">
        <f t="shared" si="10"/>
        <v>0.6</v>
      </c>
      <c r="AE34" s="328"/>
      <c r="AF34" s="328"/>
      <c r="AG34" s="338"/>
      <c r="AH34" s="336"/>
      <c r="AI34" s="338"/>
      <c r="AJ34" s="338"/>
      <c r="AK34" s="338"/>
      <c r="AL34" s="338"/>
      <c r="AM34" s="380"/>
      <c r="AN34" s="337"/>
    </row>
    <row r="35" spans="1:40" ht="102" customHeight="1">
      <c r="A35" s="331">
        <v>6</v>
      </c>
      <c r="B35" s="335" t="s">
        <v>332</v>
      </c>
      <c r="C35" s="331" t="s">
        <v>333</v>
      </c>
      <c r="D35" s="389" t="s">
        <v>334</v>
      </c>
      <c r="E35" s="385" t="s">
        <v>335</v>
      </c>
      <c r="F35" s="385" t="s">
        <v>336</v>
      </c>
      <c r="G35" s="331" t="s">
        <v>337</v>
      </c>
      <c r="H35" s="331">
        <v>100</v>
      </c>
      <c r="I35" s="341" t="str">
        <f>IF(H35&lt;=2,'Tabla probabilidad'!$B$5,IF(H35&lt;=24,'Tabla probabilidad'!$B$6,IF(H35&lt;=500,'Tabla probabilidad'!$B$7,IF(H35&lt;=5000,'Tabla probabilidad'!$B$8,IF(H35&gt;5000,'Tabla probabilidad'!$B$9)))))</f>
        <v>Media</v>
      </c>
      <c r="J35" s="342">
        <f>IF(H35&lt;=2,'Tabla probabilidad'!$D$5,IF(H35&lt;=24,'Tabla probabilidad'!$D$6,IF(H35&lt;=500,'Tabla probabilidad'!$D$7,IF(H35&lt;=5000,'Tabla probabilidad'!$D$8,IF(H35&gt;5000,'Tabla probabilidad'!$D$9)))))</f>
        <v>0.6</v>
      </c>
      <c r="K35" s="331" t="s">
        <v>338</v>
      </c>
      <c r="L35" s="33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0" t="str">
        <f>VLOOKUP((I35&amp;L35),Hoja1!$B$4:$C$28,2,0)</f>
        <v>Moderado</v>
      </c>
      <c r="O35" s="194">
        <v>1</v>
      </c>
      <c r="P35" s="189" t="s">
        <v>339</v>
      </c>
      <c r="Q35" s="193" t="str">
        <f t="shared" ref="Q35:Q38" si="11">IF(R35="Preventivo","Probabilidad",IF(R35="Detectivo","Probabilidad", IF(R35="Correctivo","Impacto")))</f>
        <v>Probabilidad</v>
      </c>
      <c r="R35" s="194" t="s">
        <v>272</v>
      </c>
      <c r="S35" s="194" t="s">
        <v>279</v>
      </c>
      <c r="T35" s="180">
        <f>VLOOKUP(R35&amp;S35,Hoja1!$Q$4:$R$9,2,0)</f>
        <v>0.45</v>
      </c>
      <c r="U35" s="194" t="s">
        <v>274</v>
      </c>
      <c r="V35" s="194" t="s">
        <v>275</v>
      </c>
      <c r="W35" s="194" t="s">
        <v>276</v>
      </c>
      <c r="X35" s="196">
        <f>IF(Q35="Probabilidad",($J$35*T35),IF(Q35="Impacto"," "))</f>
        <v>0.27</v>
      </c>
      <c r="Y35" s="196" t="str">
        <f>IF(Z35&lt;=20%,'Tabla probabilidad'!$B$5,IF(Z35&lt;=40%,'Tabla probabilidad'!$B$6,IF(Z35&lt;=60%,'Tabla probabilidad'!$B$7,IF(Z35&lt;=80%,'Tabla probabilidad'!$B$8,IF(Z35&lt;=100%,'Tabla probabilidad'!$B$9)))))</f>
        <v>Baja</v>
      </c>
      <c r="Z35" s="196">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0.34499999999999997</v>
      </c>
      <c r="AC35" s="196" t="str">
        <f t="shared" ref="AC35:AC39" si="12">IF(AD35&lt;=20%,"Leve",IF(AD35&lt;=40%,"Menor",IF(AD35&lt;=60%,"Moderado",IF(AD35&lt;=80%,"Mayor",IF(AD35&lt;=100%,"Catastrófico")))))</f>
        <v>Moderado</v>
      </c>
      <c r="AD35" s="196">
        <f>IF(Q35="Probabilidad",(($M$35-0)),IF(Q35="Impacto",($M$35-($M$35*T35))))</f>
        <v>0.6</v>
      </c>
      <c r="AE35" s="327" t="str">
        <f>IF(AF35&lt;=20%,"Leve",IF(AF35&lt;=40%,"Menor",IF(AF35&lt;=60%,"Moderado",IF(AF35&lt;=80%,"Mayor",IF(AF35&lt;=100%,"Catastrófico")))))</f>
        <v>Moderado</v>
      </c>
      <c r="AF35" s="327">
        <f>AVERAGE(AD35:AD39)</f>
        <v>0.6</v>
      </c>
      <c r="AG35" s="337" t="str">
        <f>VLOOKUP(AA35&amp;AE35,Hoja1!$B$4:$C$28,2,0)</f>
        <v>Moderado</v>
      </c>
      <c r="AH35" s="331" t="s">
        <v>292</v>
      </c>
      <c r="AI35" s="332"/>
      <c r="AJ35" s="332"/>
      <c r="AK35" s="332"/>
      <c r="AL35" s="332"/>
      <c r="AM35" s="332"/>
      <c r="AN35" s="330"/>
    </row>
    <row r="36" spans="1:40" ht="84.75" customHeight="1">
      <c r="A36" s="331"/>
      <c r="B36" s="336"/>
      <c r="C36" s="331"/>
      <c r="D36" s="389"/>
      <c r="E36" s="385"/>
      <c r="F36" s="385"/>
      <c r="G36" s="331"/>
      <c r="H36" s="331"/>
      <c r="I36" s="341"/>
      <c r="J36" s="342"/>
      <c r="K36" s="331"/>
      <c r="L36" s="343"/>
      <c r="M36" s="343"/>
      <c r="N36" s="330"/>
      <c r="O36" s="194">
        <v>2</v>
      </c>
      <c r="P36" s="189" t="s">
        <v>340</v>
      </c>
      <c r="Q36" s="193" t="str">
        <f t="shared" si="11"/>
        <v>Probabilidad</v>
      </c>
      <c r="R36" s="194" t="s">
        <v>272</v>
      </c>
      <c r="S36" s="194" t="s">
        <v>279</v>
      </c>
      <c r="T36" s="180">
        <f>VLOOKUP(R36&amp;S36,Hoja1!$Q$4:$R$9,2,0)</f>
        <v>0.45</v>
      </c>
      <c r="U36" s="194" t="s">
        <v>274</v>
      </c>
      <c r="V36" s="194" t="s">
        <v>275</v>
      </c>
      <c r="W36" s="194" t="s">
        <v>280</v>
      </c>
      <c r="X36" s="196">
        <f t="shared" ref="X36:X39" si="13">IF(Q36="Probabilidad",($J$35*T36),IF(Q36="Impacto"," "))</f>
        <v>0.27</v>
      </c>
      <c r="Y36" s="196" t="str">
        <f>IF(Z36&lt;=20%,'Tabla probabilidad'!$B$5,IF(Z36&lt;=40%,'Tabla probabilidad'!$B$6,IF(Z36&lt;=60%,'Tabla probabilidad'!$B$7,IF(Z36&lt;=80%,'Tabla probabilidad'!$B$8,IF(Z36&lt;=100%,'Tabla probabilidad'!$B$9)))))</f>
        <v>Baja</v>
      </c>
      <c r="Z36" s="196">
        <f>IF(R36="Preventivo",(J35-(J35*T36)),IF(R36="Detectivo",(J35-(J35*T36)),IF(R36="Correctivo",(J35))))</f>
        <v>0.32999999999999996</v>
      </c>
      <c r="AA36" s="328"/>
      <c r="AB36" s="328"/>
      <c r="AC36" s="196" t="str">
        <f t="shared" si="12"/>
        <v>Moderado</v>
      </c>
      <c r="AD36" s="196">
        <f t="shared" ref="AD36:AD39" si="14">IF(Q36="Probabilidad",(($M$35-0)),IF(Q36="Impacto",($M$35-($M$35*T36))))</f>
        <v>0.6</v>
      </c>
      <c r="AE36" s="328"/>
      <c r="AF36" s="328"/>
      <c r="AG36" s="338"/>
      <c r="AH36" s="331"/>
      <c r="AI36" s="333"/>
      <c r="AJ36" s="333"/>
      <c r="AK36" s="333"/>
      <c r="AL36" s="333"/>
      <c r="AM36" s="333"/>
      <c r="AN36" s="330"/>
    </row>
    <row r="37" spans="1:40" ht="45">
      <c r="A37" s="331"/>
      <c r="B37" s="336"/>
      <c r="C37" s="331"/>
      <c r="D37" s="389"/>
      <c r="E37" s="385"/>
      <c r="F37" s="385"/>
      <c r="G37" s="331"/>
      <c r="H37" s="331"/>
      <c r="I37" s="341"/>
      <c r="J37" s="342"/>
      <c r="K37" s="331"/>
      <c r="L37" s="343"/>
      <c r="M37" s="343"/>
      <c r="N37" s="330"/>
      <c r="O37" s="194">
        <v>3</v>
      </c>
      <c r="P37" s="189" t="s">
        <v>341</v>
      </c>
      <c r="Q37" s="193" t="str">
        <f t="shared" si="11"/>
        <v>Probabilidad</v>
      </c>
      <c r="R37" s="194" t="s">
        <v>282</v>
      </c>
      <c r="S37" s="194" t="s">
        <v>279</v>
      </c>
      <c r="T37" s="180">
        <f>VLOOKUP(R37&amp;S37,Hoja1!$Q$4:$R$9,2,0)</f>
        <v>0.35</v>
      </c>
      <c r="U37" s="194" t="s">
        <v>274</v>
      </c>
      <c r="V37" s="194" t="s">
        <v>275</v>
      </c>
      <c r="W37" s="194" t="s">
        <v>276</v>
      </c>
      <c r="X37" s="196">
        <f t="shared" si="13"/>
        <v>0.21</v>
      </c>
      <c r="Y37" s="196" t="str">
        <f>IF(Z37&lt;=20%,'Tabla probabilidad'!$B$5,IF(Z37&lt;=40%,'Tabla probabilidad'!$B$6,IF(Z37&lt;=60%,'Tabla probabilidad'!$B$7,IF(Z37&lt;=80%,'Tabla probabilidad'!$B$8,IF(Z37&lt;=100%,'Tabla probabilidad'!$B$9)))))</f>
        <v>Baja</v>
      </c>
      <c r="Z37" s="196">
        <f>IF(R37="Preventivo",(J35-(J35*T37)),IF(R37="Detectivo",(J35-(J35*T37)),IF(R37="Correctivo",(J35))))</f>
        <v>0.39</v>
      </c>
      <c r="AA37" s="328"/>
      <c r="AB37" s="328"/>
      <c r="AC37" s="196" t="str">
        <f t="shared" si="12"/>
        <v>Moderado</v>
      </c>
      <c r="AD37" s="196">
        <f t="shared" si="14"/>
        <v>0.6</v>
      </c>
      <c r="AE37" s="328"/>
      <c r="AF37" s="328"/>
      <c r="AG37" s="338"/>
      <c r="AH37" s="331"/>
      <c r="AI37" s="333"/>
      <c r="AJ37" s="333"/>
      <c r="AK37" s="333"/>
      <c r="AL37" s="333"/>
      <c r="AM37" s="333"/>
      <c r="AN37" s="330"/>
    </row>
    <row r="38" spans="1:40" ht="121.5" customHeight="1">
      <c r="A38" s="331"/>
      <c r="B38" s="336"/>
      <c r="C38" s="331"/>
      <c r="D38" s="389"/>
      <c r="E38" s="385"/>
      <c r="F38" s="385"/>
      <c r="G38" s="331"/>
      <c r="H38" s="331"/>
      <c r="I38" s="341"/>
      <c r="J38" s="342"/>
      <c r="K38" s="331"/>
      <c r="L38" s="343"/>
      <c r="M38" s="343"/>
      <c r="N38" s="330"/>
      <c r="O38" s="194">
        <v>4</v>
      </c>
      <c r="P38" s="189" t="s">
        <v>342</v>
      </c>
      <c r="Q38" s="193" t="str">
        <f t="shared" si="11"/>
        <v>Probabilidad</v>
      </c>
      <c r="R38" s="194" t="s">
        <v>272</v>
      </c>
      <c r="S38" s="194" t="s">
        <v>279</v>
      </c>
      <c r="T38" s="180">
        <f>VLOOKUP(R38&amp;S38,Hoja1!$Q$4:$R$9,2,0)</f>
        <v>0.45</v>
      </c>
      <c r="U38" s="194" t="s">
        <v>283</v>
      </c>
      <c r="V38" s="194" t="s">
        <v>275</v>
      </c>
      <c r="W38" s="194" t="s">
        <v>276</v>
      </c>
      <c r="X38" s="196">
        <f t="shared" si="13"/>
        <v>0.27</v>
      </c>
      <c r="Y38" s="196" t="str">
        <f>IF(Z38&lt;=20%,'Tabla probabilidad'!$B$5,IF(Z38&lt;=40%,'Tabla probabilidad'!$B$6,IF(Z38&lt;=60%,'Tabla probabilidad'!$B$7,IF(Z38&lt;=80%,'Tabla probabilidad'!$B$8,IF(Z38&lt;=100%,'Tabla probabilidad'!$B$9)))))</f>
        <v>Baja</v>
      </c>
      <c r="Z38" s="196">
        <f>IF(R38="Preventivo",(J35-(J35*T38)),IF(R38="Detectivo",(J35-(J35*T38)),IF(R38="Correctivo",(J35))))</f>
        <v>0.32999999999999996</v>
      </c>
      <c r="AA38" s="328"/>
      <c r="AB38" s="328"/>
      <c r="AC38" s="196" t="str">
        <f t="shared" si="12"/>
        <v>Moderado</v>
      </c>
      <c r="AD38" s="196">
        <f t="shared" si="14"/>
        <v>0.6</v>
      </c>
      <c r="AE38" s="328"/>
      <c r="AF38" s="328"/>
      <c r="AG38" s="338"/>
      <c r="AH38" s="331"/>
      <c r="AI38" s="333"/>
      <c r="AJ38" s="333"/>
      <c r="AK38" s="333"/>
      <c r="AL38" s="333"/>
      <c r="AM38" s="333"/>
      <c r="AN38" s="330"/>
    </row>
    <row r="39" spans="1:40" ht="162" customHeight="1">
      <c r="A39" s="331"/>
      <c r="B39" s="340"/>
      <c r="C39" s="331"/>
      <c r="D39" s="389"/>
      <c r="E39" s="385"/>
      <c r="F39" s="385"/>
      <c r="G39" s="331"/>
      <c r="H39" s="331"/>
      <c r="I39" s="341"/>
      <c r="J39" s="342"/>
      <c r="K39" s="331"/>
      <c r="L39" s="343"/>
      <c r="M39" s="343"/>
      <c r="N39" s="330"/>
      <c r="O39" s="194"/>
      <c r="P39" s="185"/>
      <c r="Q39" s="194"/>
      <c r="R39" s="194"/>
      <c r="S39" s="194"/>
      <c r="T39" s="180" t="e">
        <f>VLOOKUP(R39&amp;S39,Hoja1!$Q$4:$R$9,2,0)</f>
        <v>#N/A</v>
      </c>
      <c r="U39" s="194"/>
      <c r="V39" s="194"/>
      <c r="W39" s="194"/>
      <c r="X39" s="196" t="b">
        <f t="shared" si="13"/>
        <v>0</v>
      </c>
      <c r="Y39" s="196" t="b">
        <f>IF(Z39&lt;=20%,'Tabla probabilidad'!$B$5,IF(Z39&lt;=40%,'Tabla probabilidad'!$B$6,IF(Z39&lt;=60%,'Tabla probabilidad'!$B$7,IF(Z39&lt;=80%,'Tabla probabilidad'!$B$8,IF(Z39&lt;=100%,'Tabla probabilidad'!$B$9)))))</f>
        <v>0</v>
      </c>
      <c r="Z39" s="196" t="b">
        <f>IF(R39="Preventivo",(J35-(J35*T39)),IF(R39="Detectivo",(J35-(J35*T39)),IF(R39="Correctivo",(J35))))</f>
        <v>0</v>
      </c>
      <c r="AA39" s="329"/>
      <c r="AB39" s="329"/>
      <c r="AC39" s="196" t="b">
        <f t="shared" si="12"/>
        <v>0</v>
      </c>
      <c r="AD39" s="196" t="b">
        <f t="shared" si="14"/>
        <v>0</v>
      </c>
      <c r="AE39" s="329"/>
      <c r="AF39" s="329"/>
      <c r="AG39" s="339"/>
      <c r="AH39" s="331"/>
      <c r="AI39" s="334"/>
      <c r="AJ39" s="334"/>
      <c r="AK39" s="334"/>
      <c r="AL39" s="334"/>
      <c r="AM39" s="334"/>
      <c r="AN39" s="337"/>
    </row>
  </sheetData>
  <mergeCells count="202">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s>
  <conditionalFormatting sqref="I10">
    <cfRule type="containsText" dxfId="1602" priority="707" operator="containsText" text="Muy Baja">
      <formula>NOT(ISERROR(SEARCH("Muy Baja",I10)))</formula>
    </cfRule>
    <cfRule type="containsText" dxfId="1601" priority="708" operator="containsText" text="Baja">
      <formula>NOT(ISERROR(SEARCH("Baja",I10)))</formula>
    </cfRule>
    <cfRule type="containsText" dxfId="1600" priority="832" operator="containsText" text="Muy Alta">
      <formula>NOT(ISERROR(SEARCH("Muy Alta",I10)))</formula>
    </cfRule>
    <cfRule type="containsText" dxfId="1599" priority="833" operator="containsText" text="Alta">
      <formula>NOT(ISERROR(SEARCH("Alta",I10)))</formula>
    </cfRule>
    <cfRule type="containsText" dxfId="1598" priority="834" operator="containsText" text="Media">
      <formula>NOT(ISERROR(SEARCH("Media",I10)))</formula>
    </cfRule>
    <cfRule type="containsText" dxfId="1597" priority="835" operator="containsText" text="Media">
      <formula>NOT(ISERROR(SEARCH("Media",I10)))</formula>
    </cfRule>
    <cfRule type="containsText" dxfId="1596" priority="836" operator="containsText" text="Media">
      <formula>NOT(ISERROR(SEARCH("Media",I10)))</formula>
    </cfRule>
    <cfRule type="containsText" dxfId="1595" priority="839" operator="containsText" text="Muy Baja">
      <formula>NOT(ISERROR(SEARCH("Muy Baja",I10)))</formula>
    </cfRule>
    <cfRule type="containsText" dxfId="1594" priority="840" operator="containsText" text="Baja">
      <formula>NOT(ISERROR(SEARCH("Baja",I10)))</formula>
    </cfRule>
    <cfRule type="containsText" dxfId="1593" priority="841" operator="containsText" text="Muy Baja">
      <formula>NOT(ISERROR(SEARCH("Muy Baja",I10)))</formula>
    </cfRule>
    <cfRule type="containsText" dxfId="1592" priority="842" operator="containsText" text="Muy Baja">
      <formula>NOT(ISERROR(SEARCH("Muy Baja",I10)))</formula>
    </cfRule>
    <cfRule type="containsText" dxfId="1591" priority="843" operator="containsText" text="Muy Baja">
      <formula>NOT(ISERROR(SEARCH("Muy Baja",I10)))</formula>
    </cfRule>
    <cfRule type="containsText" dxfId="1590" priority="844" operator="containsText" text="Muy Baja'Tabla probabilidad'!">
      <formula>NOT(ISERROR(SEARCH("Muy Baja'Tabla probabilidad'!",I10)))</formula>
    </cfRule>
    <cfRule type="containsText" dxfId="1589" priority="845" operator="containsText" text="Muy bajo">
      <formula>NOT(ISERROR(SEARCH("Muy bajo",I10)))</formula>
    </cfRule>
    <cfRule type="containsText" dxfId="1588" priority="854" operator="containsText" text="Alta">
      <formula>NOT(ISERROR(SEARCH("Alta",I10)))</formula>
    </cfRule>
    <cfRule type="containsText" dxfId="1587" priority="855" operator="containsText" text="Media">
      <formula>NOT(ISERROR(SEARCH("Media",I10)))</formula>
    </cfRule>
    <cfRule type="containsText" dxfId="1586" priority="856" operator="containsText" text="Baja">
      <formula>NOT(ISERROR(SEARCH("Baja",I10)))</formula>
    </cfRule>
    <cfRule type="containsText" dxfId="1585" priority="857" operator="containsText" text="Muy baja">
      <formula>NOT(ISERROR(SEARCH("Muy baja",I10)))</formula>
    </cfRule>
    <cfRule type="cellIs" dxfId="1584" priority="860" operator="between">
      <formula>1</formula>
      <formula>2</formula>
    </cfRule>
    <cfRule type="cellIs" dxfId="1583" priority="861" operator="between">
      <formula>0</formula>
      <formula>2</formula>
    </cfRule>
  </conditionalFormatting>
  <conditionalFormatting sqref="I10">
    <cfRule type="containsText" dxfId="1582" priority="710" operator="containsText" text="Muy Alta">
      <formula>NOT(ISERROR(SEARCH("Muy Alta",I10)))</formula>
    </cfRule>
  </conditionalFormatting>
  <conditionalFormatting sqref="L10 L15 L20 L25 L30 L35">
    <cfRule type="containsText" dxfId="1581" priority="701" operator="containsText" text="Catastrófico">
      <formula>NOT(ISERROR(SEARCH("Catastrófico",L10)))</formula>
    </cfRule>
    <cfRule type="containsText" dxfId="1580" priority="702" operator="containsText" text="Mayor">
      <formula>NOT(ISERROR(SEARCH("Mayor",L10)))</formula>
    </cfRule>
    <cfRule type="containsText" dxfId="1579" priority="703" operator="containsText" text="Alta">
      <formula>NOT(ISERROR(SEARCH("Alta",L10)))</formula>
    </cfRule>
    <cfRule type="containsText" dxfId="1578" priority="704" operator="containsText" text="Moderado">
      <formula>NOT(ISERROR(SEARCH("Moderado",L10)))</formula>
    </cfRule>
    <cfRule type="containsText" dxfId="1577" priority="705" operator="containsText" text="Menor">
      <formula>NOT(ISERROR(SEARCH("Menor",L10)))</formula>
    </cfRule>
    <cfRule type="containsText" dxfId="1576" priority="706" operator="containsText" text="Leve">
      <formula>NOT(ISERROR(SEARCH("Leve",L10)))</formula>
    </cfRule>
  </conditionalFormatting>
  <conditionalFormatting sqref="N10 N15 N20 N25">
    <cfRule type="containsText" dxfId="1575" priority="696" operator="containsText" text="Extremo">
      <formula>NOT(ISERROR(SEARCH("Extremo",N10)))</formula>
    </cfRule>
    <cfRule type="containsText" dxfId="1574" priority="697" operator="containsText" text="Alto">
      <formula>NOT(ISERROR(SEARCH("Alto",N10)))</formula>
    </cfRule>
    <cfRule type="containsText" dxfId="1573" priority="698" operator="containsText" text="Bajo">
      <formula>NOT(ISERROR(SEARCH("Bajo",N10)))</formula>
    </cfRule>
    <cfRule type="containsText" dxfId="1572" priority="699" operator="containsText" text="Moderado">
      <formula>NOT(ISERROR(SEARCH("Moderado",N10)))</formula>
    </cfRule>
    <cfRule type="containsText" dxfId="1571" priority="700" operator="containsText" text="Extremo">
      <formula>NOT(ISERROR(SEARCH("Extremo",N10)))</formula>
    </cfRule>
  </conditionalFormatting>
  <conditionalFormatting sqref="M10 M15 M20 M25 M30 M35">
    <cfRule type="containsText" dxfId="1570" priority="690" operator="containsText" text="Catastrófico">
      <formula>NOT(ISERROR(SEARCH("Catastrófico",M10)))</formula>
    </cfRule>
    <cfRule type="containsText" dxfId="1569" priority="691" operator="containsText" text="Mayor">
      <formula>NOT(ISERROR(SEARCH("Mayor",M10)))</formula>
    </cfRule>
    <cfRule type="containsText" dxfId="1568" priority="692" operator="containsText" text="Alta">
      <formula>NOT(ISERROR(SEARCH("Alta",M10)))</formula>
    </cfRule>
    <cfRule type="containsText" dxfId="1567" priority="693" operator="containsText" text="Moderado">
      <formula>NOT(ISERROR(SEARCH("Moderado",M10)))</formula>
    </cfRule>
    <cfRule type="containsText" dxfId="1566" priority="694" operator="containsText" text="Menor">
      <formula>NOT(ISERROR(SEARCH("Menor",M10)))</formula>
    </cfRule>
    <cfRule type="containsText" dxfId="1565" priority="695" operator="containsText" text="Leve">
      <formula>NOT(ISERROR(SEARCH("Leve",M10)))</formula>
    </cfRule>
  </conditionalFormatting>
  <conditionalFormatting sqref="Y10:Y14">
    <cfRule type="containsText" dxfId="1564" priority="624" operator="containsText" text="Muy Alta">
      <formula>NOT(ISERROR(SEARCH("Muy Alta",Y10)))</formula>
    </cfRule>
    <cfRule type="containsText" dxfId="1563" priority="625" operator="containsText" text="Alta">
      <formula>NOT(ISERROR(SEARCH("Alta",Y10)))</formula>
    </cfRule>
    <cfRule type="containsText" dxfId="1562" priority="626" operator="containsText" text="Media">
      <formula>NOT(ISERROR(SEARCH("Media",Y10)))</formula>
    </cfRule>
    <cfRule type="containsText" dxfId="1561" priority="627" operator="containsText" text="Muy Baja">
      <formula>NOT(ISERROR(SEARCH("Muy Baja",Y10)))</formula>
    </cfRule>
    <cfRule type="containsText" dxfId="1560" priority="628" operator="containsText" text="Baja">
      <formula>NOT(ISERROR(SEARCH("Baja",Y10)))</formula>
    </cfRule>
    <cfRule type="containsText" dxfId="1559" priority="629" operator="containsText" text="Muy Baja">
      <formula>NOT(ISERROR(SEARCH("Muy Baja",Y10)))</formula>
    </cfRule>
  </conditionalFormatting>
  <conditionalFormatting sqref="AC10:AC14">
    <cfRule type="containsText" dxfId="1558" priority="619" operator="containsText" text="Catastrófico">
      <formula>NOT(ISERROR(SEARCH("Catastrófico",AC10)))</formula>
    </cfRule>
    <cfRule type="containsText" dxfId="1557" priority="620" operator="containsText" text="Mayor">
      <formula>NOT(ISERROR(SEARCH("Mayor",AC10)))</formula>
    </cfRule>
    <cfRule type="containsText" dxfId="1556" priority="621" operator="containsText" text="Moderado">
      <formula>NOT(ISERROR(SEARCH("Moderado",AC10)))</formula>
    </cfRule>
    <cfRule type="containsText" dxfId="1555" priority="622" operator="containsText" text="Menor">
      <formula>NOT(ISERROR(SEARCH("Menor",AC10)))</formula>
    </cfRule>
    <cfRule type="containsText" dxfId="1554" priority="623" operator="containsText" text="Leve">
      <formula>NOT(ISERROR(SEARCH("Leve",AC10)))</formula>
    </cfRule>
  </conditionalFormatting>
  <conditionalFormatting sqref="AA10:AA39">
    <cfRule type="containsText" dxfId="1553" priority="10" operator="containsText" text="Muy Baja">
      <formula>NOT(ISERROR(SEARCH("Muy Baja",AA10)))</formula>
    </cfRule>
    <cfRule type="containsText" dxfId="1552" priority="599" operator="containsText" text="Muy Alta">
      <formula>NOT(ISERROR(SEARCH("Muy Alta",AA10)))</formula>
    </cfRule>
    <cfRule type="containsText" dxfId="1551" priority="600" operator="containsText" text="Alta">
      <formula>NOT(ISERROR(SEARCH("Alta",AA10)))</formula>
    </cfRule>
    <cfRule type="containsText" dxfId="1550" priority="601" operator="containsText" text="Media">
      <formula>NOT(ISERROR(SEARCH("Media",AA10)))</formula>
    </cfRule>
    <cfRule type="containsText" dxfId="1549" priority="602" operator="containsText" text="Baja">
      <formula>NOT(ISERROR(SEARCH("Baja",AA10)))</formula>
    </cfRule>
    <cfRule type="containsText" dxfId="1548" priority="603" operator="containsText" text="Muy Baja">
      <formula>NOT(ISERROR(SEARCH("Muy Baja",AA10)))</formula>
    </cfRule>
  </conditionalFormatting>
  <conditionalFormatting sqref="AE10:AE14">
    <cfRule type="containsText" dxfId="1547" priority="594" operator="containsText" text="Catastrófico">
      <formula>NOT(ISERROR(SEARCH("Catastrófico",AE10)))</formula>
    </cfRule>
    <cfRule type="containsText" dxfId="1546" priority="595" operator="containsText" text="Moderado">
      <formula>NOT(ISERROR(SEARCH("Moderado",AE10)))</formula>
    </cfRule>
    <cfRule type="containsText" dxfId="1545" priority="596" operator="containsText" text="Menor">
      <formula>NOT(ISERROR(SEARCH("Menor",AE10)))</formula>
    </cfRule>
    <cfRule type="containsText" dxfId="1544" priority="597" operator="containsText" text="Leve">
      <formula>NOT(ISERROR(SEARCH("Leve",AE10)))</formula>
    </cfRule>
    <cfRule type="containsText" dxfId="1543" priority="598" operator="containsText" text="Mayor">
      <formula>NOT(ISERROR(SEARCH("Mayor",AE10)))</formula>
    </cfRule>
  </conditionalFormatting>
  <conditionalFormatting sqref="I15 I20 I25">
    <cfRule type="containsText" dxfId="1542" priority="571" operator="containsText" text="Muy Baja">
      <formula>NOT(ISERROR(SEARCH("Muy Baja",I15)))</formula>
    </cfRule>
    <cfRule type="containsText" dxfId="1541" priority="572" operator="containsText" text="Baja">
      <formula>NOT(ISERROR(SEARCH("Baja",I15)))</formula>
    </cfRule>
    <cfRule type="containsText" dxfId="1540" priority="574" operator="containsText" text="Muy Alta">
      <formula>NOT(ISERROR(SEARCH("Muy Alta",I15)))</formula>
    </cfRule>
    <cfRule type="containsText" dxfId="1539" priority="575" operator="containsText" text="Alta">
      <formula>NOT(ISERROR(SEARCH("Alta",I15)))</formula>
    </cfRule>
    <cfRule type="containsText" dxfId="1538" priority="576" operator="containsText" text="Media">
      <formula>NOT(ISERROR(SEARCH("Media",I15)))</formula>
    </cfRule>
    <cfRule type="containsText" dxfId="1537" priority="577" operator="containsText" text="Media">
      <formula>NOT(ISERROR(SEARCH("Media",I15)))</formula>
    </cfRule>
    <cfRule type="containsText" dxfId="1536" priority="578" operator="containsText" text="Media">
      <formula>NOT(ISERROR(SEARCH("Media",I15)))</formula>
    </cfRule>
    <cfRule type="containsText" dxfId="1535" priority="579" operator="containsText" text="Muy Baja">
      <formula>NOT(ISERROR(SEARCH("Muy Baja",I15)))</formula>
    </cfRule>
    <cfRule type="containsText" dxfId="1534" priority="580" operator="containsText" text="Baja">
      <formula>NOT(ISERROR(SEARCH("Baja",I15)))</formula>
    </cfRule>
    <cfRule type="containsText" dxfId="1533" priority="581" operator="containsText" text="Muy Baja">
      <formula>NOT(ISERROR(SEARCH("Muy Baja",I15)))</formula>
    </cfRule>
    <cfRule type="containsText" dxfId="1532" priority="582" operator="containsText" text="Muy Baja">
      <formula>NOT(ISERROR(SEARCH("Muy Baja",I15)))</formula>
    </cfRule>
    <cfRule type="containsText" dxfId="1531" priority="583" operator="containsText" text="Muy Baja">
      <formula>NOT(ISERROR(SEARCH("Muy Baja",I15)))</formula>
    </cfRule>
    <cfRule type="containsText" dxfId="1530" priority="584" operator="containsText" text="Muy Baja'Tabla probabilidad'!">
      <formula>NOT(ISERROR(SEARCH("Muy Baja'Tabla probabilidad'!",I15)))</formula>
    </cfRule>
    <cfRule type="containsText" dxfId="1529" priority="585" operator="containsText" text="Muy bajo">
      <formula>NOT(ISERROR(SEARCH("Muy bajo",I15)))</formula>
    </cfRule>
    <cfRule type="containsText" dxfId="1528" priority="586" operator="containsText" text="Alta">
      <formula>NOT(ISERROR(SEARCH("Alta",I15)))</formula>
    </cfRule>
    <cfRule type="containsText" dxfId="1527" priority="587" operator="containsText" text="Media">
      <formula>NOT(ISERROR(SEARCH("Media",I15)))</formula>
    </cfRule>
    <cfRule type="containsText" dxfId="1526" priority="588" operator="containsText" text="Baja">
      <formula>NOT(ISERROR(SEARCH("Baja",I15)))</formula>
    </cfRule>
    <cfRule type="containsText" dxfId="1525" priority="589" operator="containsText" text="Muy baja">
      <formula>NOT(ISERROR(SEARCH("Muy baja",I15)))</formula>
    </cfRule>
    <cfRule type="cellIs" dxfId="1524" priority="592" operator="between">
      <formula>1</formula>
      <formula>2</formula>
    </cfRule>
    <cfRule type="cellIs" dxfId="1523" priority="593" operator="between">
      <formula>0</formula>
      <formula>2</formula>
    </cfRule>
  </conditionalFormatting>
  <conditionalFormatting sqref="I15 I20 I25">
    <cfRule type="containsText" dxfId="1522" priority="573" operator="containsText" text="Muy Alta">
      <formula>NOT(ISERROR(SEARCH("Muy Alta",I15)))</formula>
    </cfRule>
  </conditionalFormatting>
  <conditionalFormatting sqref="Y15:Y19">
    <cfRule type="containsText" dxfId="1521" priority="565" operator="containsText" text="Muy Alta">
      <formula>NOT(ISERROR(SEARCH("Muy Alta",Y15)))</formula>
    </cfRule>
    <cfRule type="containsText" dxfId="1520" priority="566" operator="containsText" text="Alta">
      <formula>NOT(ISERROR(SEARCH("Alta",Y15)))</formula>
    </cfRule>
    <cfRule type="containsText" dxfId="1519" priority="567" operator="containsText" text="Media">
      <formula>NOT(ISERROR(SEARCH("Media",Y15)))</formula>
    </cfRule>
    <cfRule type="containsText" dxfId="1518" priority="568" operator="containsText" text="Muy Baja">
      <formula>NOT(ISERROR(SEARCH("Muy Baja",Y15)))</formula>
    </cfRule>
    <cfRule type="containsText" dxfId="1517" priority="569" operator="containsText" text="Baja">
      <formula>NOT(ISERROR(SEARCH("Baja",Y15)))</formula>
    </cfRule>
    <cfRule type="containsText" dxfId="1516" priority="570" operator="containsText" text="Muy Baja">
      <formula>NOT(ISERROR(SEARCH("Muy Baja",Y15)))</formula>
    </cfRule>
  </conditionalFormatting>
  <conditionalFormatting sqref="AC15:AC19">
    <cfRule type="containsText" dxfId="1515" priority="560" operator="containsText" text="Catastrófico">
      <formula>NOT(ISERROR(SEARCH("Catastrófico",AC15)))</formula>
    </cfRule>
    <cfRule type="containsText" dxfId="1514" priority="561" operator="containsText" text="Mayor">
      <formula>NOT(ISERROR(SEARCH("Mayor",AC15)))</formula>
    </cfRule>
    <cfRule type="containsText" dxfId="1513" priority="562" operator="containsText" text="Moderado">
      <formula>NOT(ISERROR(SEARCH("Moderado",AC15)))</formula>
    </cfRule>
    <cfRule type="containsText" dxfId="1512" priority="563" operator="containsText" text="Menor">
      <formula>NOT(ISERROR(SEARCH("Menor",AC15)))</formula>
    </cfRule>
    <cfRule type="containsText" dxfId="1511" priority="564" operator="containsText" text="Leve">
      <formula>NOT(ISERROR(SEARCH("Leve",AC15)))</formula>
    </cfRule>
  </conditionalFormatting>
  <conditionalFormatting sqref="AG15">
    <cfRule type="containsText" dxfId="1510" priority="551" operator="containsText" text="Extremo">
      <formula>NOT(ISERROR(SEARCH("Extremo",AG15)))</formula>
    </cfRule>
    <cfRule type="containsText" dxfId="1509" priority="552" operator="containsText" text="Alto">
      <formula>NOT(ISERROR(SEARCH("Alto",AG15)))</formula>
    </cfRule>
    <cfRule type="containsText" dxfId="1508" priority="553" operator="containsText" text="Moderado">
      <formula>NOT(ISERROR(SEARCH("Moderado",AG15)))</formula>
    </cfRule>
    <cfRule type="containsText" dxfId="1507" priority="554" operator="containsText" text="Menor">
      <formula>NOT(ISERROR(SEARCH("Menor",AG15)))</formula>
    </cfRule>
    <cfRule type="containsText" dxfId="1506" priority="555" operator="containsText" text="Bajo">
      <formula>NOT(ISERROR(SEARCH("Bajo",AG15)))</formula>
    </cfRule>
    <cfRule type="containsText" dxfId="1505" priority="556" operator="containsText" text="Moderado">
      <formula>NOT(ISERROR(SEARCH("Moderado",AG15)))</formula>
    </cfRule>
    <cfRule type="containsText" dxfId="1504" priority="557" operator="containsText" text="Extremo">
      <formula>NOT(ISERROR(SEARCH("Extremo",AG15)))</formula>
    </cfRule>
    <cfRule type="containsText" dxfId="1503" priority="558" operator="containsText" text="Baja">
      <formula>NOT(ISERROR(SEARCH("Baja",AG15)))</formula>
    </cfRule>
    <cfRule type="containsText" dxfId="1502" priority="559" operator="containsText" text="Alto">
      <formula>NOT(ISERROR(SEARCH("Alto",AG15)))</formula>
    </cfRule>
  </conditionalFormatting>
  <conditionalFormatting sqref="AE15:AE19">
    <cfRule type="containsText" dxfId="1501" priority="541" operator="containsText" text="Catastrófico">
      <formula>NOT(ISERROR(SEARCH("Catastrófico",AE15)))</formula>
    </cfRule>
    <cfRule type="containsText" dxfId="1500" priority="542" operator="containsText" text="Moderado">
      <formula>NOT(ISERROR(SEARCH("Moderado",AE15)))</formula>
    </cfRule>
    <cfRule type="containsText" dxfId="1499" priority="543" operator="containsText" text="Menor">
      <formula>NOT(ISERROR(SEARCH("Menor",AE15)))</formula>
    </cfRule>
    <cfRule type="containsText" dxfId="1498" priority="544" operator="containsText" text="Leve">
      <formula>NOT(ISERROR(SEARCH("Leve",AE15)))</formula>
    </cfRule>
    <cfRule type="containsText" dxfId="1497" priority="545" operator="containsText" text="Mayor">
      <formula>NOT(ISERROR(SEARCH("Mayor",AE15)))</formula>
    </cfRule>
  </conditionalFormatting>
  <conditionalFormatting sqref="Y20:Y24">
    <cfRule type="containsText" dxfId="1496" priority="535" operator="containsText" text="Muy Alta">
      <formula>NOT(ISERROR(SEARCH("Muy Alta",Y20)))</formula>
    </cfRule>
    <cfRule type="containsText" dxfId="1495" priority="536" operator="containsText" text="Alta">
      <formula>NOT(ISERROR(SEARCH("Alta",Y20)))</formula>
    </cfRule>
    <cfRule type="containsText" dxfId="1494" priority="537" operator="containsText" text="Media">
      <formula>NOT(ISERROR(SEARCH("Media",Y20)))</formula>
    </cfRule>
    <cfRule type="containsText" dxfId="1493" priority="538" operator="containsText" text="Muy Baja">
      <formula>NOT(ISERROR(SEARCH("Muy Baja",Y20)))</formula>
    </cfRule>
    <cfRule type="containsText" dxfId="1492" priority="539" operator="containsText" text="Baja">
      <formula>NOT(ISERROR(SEARCH("Baja",Y20)))</formula>
    </cfRule>
    <cfRule type="containsText" dxfId="1491" priority="540" operator="containsText" text="Muy Baja">
      <formula>NOT(ISERROR(SEARCH("Muy Baja",Y20)))</formula>
    </cfRule>
  </conditionalFormatting>
  <conditionalFormatting sqref="AC20:AC24">
    <cfRule type="containsText" dxfId="1490" priority="530" operator="containsText" text="Catastrófico">
      <formula>NOT(ISERROR(SEARCH("Catastrófico",AC20)))</formula>
    </cfRule>
    <cfRule type="containsText" dxfId="1489" priority="531" operator="containsText" text="Mayor">
      <formula>NOT(ISERROR(SEARCH("Mayor",AC20)))</formula>
    </cfRule>
    <cfRule type="containsText" dxfId="1488" priority="532" operator="containsText" text="Moderado">
      <formula>NOT(ISERROR(SEARCH("Moderado",AC20)))</formula>
    </cfRule>
    <cfRule type="containsText" dxfId="1487" priority="533" operator="containsText" text="Menor">
      <formula>NOT(ISERROR(SEARCH("Menor",AC20)))</formula>
    </cfRule>
    <cfRule type="containsText" dxfId="1486" priority="534" operator="containsText" text="Leve">
      <formula>NOT(ISERROR(SEARCH("Leve",AC20)))</formula>
    </cfRule>
  </conditionalFormatting>
  <conditionalFormatting sqref="AG20">
    <cfRule type="containsText" dxfId="1485" priority="521" operator="containsText" text="Extremo">
      <formula>NOT(ISERROR(SEARCH("Extremo",AG20)))</formula>
    </cfRule>
    <cfRule type="containsText" dxfId="1484" priority="522" operator="containsText" text="Alto">
      <formula>NOT(ISERROR(SEARCH("Alto",AG20)))</formula>
    </cfRule>
    <cfRule type="containsText" dxfId="1483" priority="523" operator="containsText" text="Moderado">
      <formula>NOT(ISERROR(SEARCH("Moderado",AG20)))</formula>
    </cfRule>
    <cfRule type="containsText" dxfId="1482" priority="524" operator="containsText" text="Menor">
      <formula>NOT(ISERROR(SEARCH("Menor",AG20)))</formula>
    </cfRule>
    <cfRule type="containsText" dxfId="1481" priority="525" operator="containsText" text="Bajo">
      <formula>NOT(ISERROR(SEARCH("Bajo",AG20)))</formula>
    </cfRule>
    <cfRule type="containsText" dxfId="1480" priority="526" operator="containsText" text="Moderado">
      <formula>NOT(ISERROR(SEARCH("Moderado",AG20)))</formula>
    </cfRule>
    <cfRule type="containsText" dxfId="1479" priority="527" operator="containsText" text="Extremo">
      <formula>NOT(ISERROR(SEARCH("Extremo",AG20)))</formula>
    </cfRule>
    <cfRule type="containsText" dxfId="1478" priority="528" operator="containsText" text="Baja">
      <formula>NOT(ISERROR(SEARCH("Baja",AG20)))</formula>
    </cfRule>
    <cfRule type="containsText" dxfId="1477" priority="529" operator="containsText" text="Alto">
      <formula>NOT(ISERROR(SEARCH("Alto",AG20)))</formula>
    </cfRule>
  </conditionalFormatting>
  <conditionalFormatting sqref="AE20:AE24">
    <cfRule type="containsText" dxfId="1476" priority="511" operator="containsText" text="Catastrófico">
      <formula>NOT(ISERROR(SEARCH("Catastrófico",AE20)))</formula>
    </cfRule>
    <cfRule type="containsText" dxfId="1475" priority="512" operator="containsText" text="Moderado">
      <formula>NOT(ISERROR(SEARCH("Moderado",AE20)))</formula>
    </cfRule>
    <cfRule type="containsText" dxfId="1474" priority="513" operator="containsText" text="Menor">
      <formula>NOT(ISERROR(SEARCH("Menor",AE20)))</formula>
    </cfRule>
    <cfRule type="containsText" dxfId="1473" priority="514" operator="containsText" text="Leve">
      <formula>NOT(ISERROR(SEARCH("Leve",AE20)))</formula>
    </cfRule>
    <cfRule type="containsText" dxfId="1472" priority="515" operator="containsText" text="Mayor">
      <formula>NOT(ISERROR(SEARCH("Mayor",AE20)))</formula>
    </cfRule>
  </conditionalFormatting>
  <conditionalFormatting sqref="Y25:Y29">
    <cfRule type="containsText" dxfId="1471" priority="475" operator="containsText" text="Muy Alta">
      <formula>NOT(ISERROR(SEARCH("Muy Alta",Y25)))</formula>
    </cfRule>
    <cfRule type="containsText" dxfId="1470" priority="476" operator="containsText" text="Alta">
      <formula>NOT(ISERROR(SEARCH("Alta",Y25)))</formula>
    </cfRule>
    <cfRule type="containsText" dxfId="1469" priority="477" operator="containsText" text="Media">
      <formula>NOT(ISERROR(SEARCH("Media",Y25)))</formula>
    </cfRule>
    <cfRule type="containsText" dxfId="1468" priority="478" operator="containsText" text="Muy Baja">
      <formula>NOT(ISERROR(SEARCH("Muy Baja",Y25)))</formula>
    </cfRule>
    <cfRule type="containsText" dxfId="1467" priority="479" operator="containsText" text="Baja">
      <formula>NOT(ISERROR(SEARCH("Baja",Y25)))</formula>
    </cfRule>
    <cfRule type="containsText" dxfId="1466" priority="480" operator="containsText" text="Muy Baja">
      <formula>NOT(ISERROR(SEARCH("Muy Baja",Y25)))</formula>
    </cfRule>
  </conditionalFormatting>
  <conditionalFormatting sqref="AC25:AC29">
    <cfRule type="containsText" dxfId="1465" priority="470" operator="containsText" text="Catastrófico">
      <formula>NOT(ISERROR(SEARCH("Catastrófico",AC25)))</formula>
    </cfRule>
    <cfRule type="containsText" dxfId="1464" priority="471" operator="containsText" text="Mayor">
      <formula>NOT(ISERROR(SEARCH("Mayor",AC25)))</formula>
    </cfRule>
    <cfRule type="containsText" dxfId="1463" priority="472" operator="containsText" text="Moderado">
      <formula>NOT(ISERROR(SEARCH("Moderado",AC25)))</formula>
    </cfRule>
    <cfRule type="containsText" dxfId="1462" priority="473" operator="containsText" text="Menor">
      <formula>NOT(ISERROR(SEARCH("Menor",AC25)))</formula>
    </cfRule>
    <cfRule type="containsText" dxfId="1461" priority="474" operator="containsText" text="Leve">
      <formula>NOT(ISERROR(SEARCH("Leve",AC25)))</formula>
    </cfRule>
  </conditionalFormatting>
  <conditionalFormatting sqref="AG25">
    <cfRule type="containsText" dxfId="1460" priority="461" operator="containsText" text="Extremo">
      <formula>NOT(ISERROR(SEARCH("Extremo",AG25)))</formula>
    </cfRule>
    <cfRule type="containsText" dxfId="1459" priority="462" operator="containsText" text="Alto">
      <formula>NOT(ISERROR(SEARCH("Alto",AG25)))</formula>
    </cfRule>
    <cfRule type="containsText" dxfId="1458" priority="463" operator="containsText" text="Moderado">
      <formula>NOT(ISERROR(SEARCH("Moderado",AG25)))</formula>
    </cfRule>
    <cfRule type="containsText" dxfId="1457" priority="464" operator="containsText" text="Menor">
      <formula>NOT(ISERROR(SEARCH("Menor",AG25)))</formula>
    </cfRule>
    <cfRule type="containsText" dxfId="1456" priority="465" operator="containsText" text="Bajo">
      <formula>NOT(ISERROR(SEARCH("Bajo",AG25)))</formula>
    </cfRule>
    <cfRule type="containsText" dxfId="1455" priority="466" operator="containsText" text="Moderado">
      <formula>NOT(ISERROR(SEARCH("Moderado",AG25)))</formula>
    </cfRule>
    <cfRule type="containsText" dxfId="1454" priority="467" operator="containsText" text="Extremo">
      <formula>NOT(ISERROR(SEARCH("Extremo",AG25)))</formula>
    </cfRule>
    <cfRule type="containsText" dxfId="1453" priority="468" operator="containsText" text="Baja">
      <formula>NOT(ISERROR(SEARCH("Baja",AG25)))</formula>
    </cfRule>
    <cfRule type="containsText" dxfId="1452" priority="469" operator="containsText" text="Alto">
      <formula>NOT(ISERROR(SEARCH("Alto",AG25)))</formula>
    </cfRule>
  </conditionalFormatting>
  <conditionalFormatting sqref="AE25:AE29">
    <cfRule type="containsText" dxfId="1451" priority="451" operator="containsText" text="Catastrófico">
      <formula>NOT(ISERROR(SEARCH("Catastrófico",AE25)))</formula>
    </cfRule>
    <cfRule type="containsText" dxfId="1450" priority="452" operator="containsText" text="Moderado">
      <formula>NOT(ISERROR(SEARCH("Moderado",AE25)))</formula>
    </cfRule>
    <cfRule type="containsText" dxfId="1449" priority="453" operator="containsText" text="Menor">
      <formula>NOT(ISERROR(SEARCH("Menor",AE25)))</formula>
    </cfRule>
    <cfRule type="containsText" dxfId="1448" priority="454" operator="containsText" text="Leve">
      <formula>NOT(ISERROR(SEARCH("Leve",AE25)))</formula>
    </cfRule>
    <cfRule type="containsText" dxfId="1447" priority="455" operator="containsText" text="Mayor">
      <formula>NOT(ISERROR(SEARCH("Mayor",AE25)))</formula>
    </cfRule>
  </conditionalFormatting>
  <conditionalFormatting sqref="N30 N35">
    <cfRule type="containsText" dxfId="1446" priority="440" operator="containsText" text="Extremo">
      <formula>NOT(ISERROR(SEARCH("Extremo",N30)))</formula>
    </cfRule>
    <cfRule type="containsText" dxfId="1445" priority="441" operator="containsText" text="Alto">
      <formula>NOT(ISERROR(SEARCH("Alto",N30)))</formula>
    </cfRule>
    <cfRule type="containsText" dxfId="1444" priority="442" operator="containsText" text="Bajo">
      <formula>NOT(ISERROR(SEARCH("Bajo",N30)))</formula>
    </cfRule>
    <cfRule type="containsText" dxfId="1443" priority="443" operator="containsText" text="Moderado">
      <formula>NOT(ISERROR(SEARCH("Moderado",N30)))</formula>
    </cfRule>
    <cfRule type="containsText" dxfId="1442" priority="444" operator="containsText" text="Extremo">
      <formula>NOT(ISERROR(SEARCH("Extremo",N30)))</formula>
    </cfRule>
  </conditionalFormatting>
  <conditionalFormatting sqref="I30 I35">
    <cfRule type="containsText" dxfId="1441" priority="411" operator="containsText" text="Muy Baja">
      <formula>NOT(ISERROR(SEARCH("Muy Baja",I30)))</formula>
    </cfRule>
    <cfRule type="containsText" dxfId="1440" priority="412" operator="containsText" text="Baja">
      <formula>NOT(ISERROR(SEARCH("Baja",I30)))</formula>
    </cfRule>
    <cfRule type="containsText" dxfId="1439" priority="414" operator="containsText" text="Muy Alta">
      <formula>NOT(ISERROR(SEARCH("Muy Alta",I30)))</formula>
    </cfRule>
    <cfRule type="containsText" dxfId="1438" priority="415" operator="containsText" text="Alta">
      <formula>NOT(ISERROR(SEARCH("Alta",I30)))</formula>
    </cfRule>
    <cfRule type="containsText" dxfId="1437" priority="416" operator="containsText" text="Media">
      <formula>NOT(ISERROR(SEARCH("Media",I30)))</formula>
    </cfRule>
    <cfRule type="containsText" dxfId="1436" priority="417" operator="containsText" text="Media">
      <formula>NOT(ISERROR(SEARCH("Media",I30)))</formula>
    </cfRule>
    <cfRule type="containsText" dxfId="1435" priority="418" operator="containsText" text="Media">
      <formula>NOT(ISERROR(SEARCH("Media",I30)))</formula>
    </cfRule>
    <cfRule type="containsText" dxfId="1434" priority="419" operator="containsText" text="Muy Baja">
      <formula>NOT(ISERROR(SEARCH("Muy Baja",I30)))</formula>
    </cfRule>
    <cfRule type="containsText" dxfId="1433" priority="420" operator="containsText" text="Baja">
      <formula>NOT(ISERROR(SEARCH("Baja",I30)))</formula>
    </cfRule>
    <cfRule type="containsText" dxfId="1432" priority="421" operator="containsText" text="Muy Baja">
      <formula>NOT(ISERROR(SEARCH("Muy Baja",I30)))</formula>
    </cfRule>
    <cfRule type="containsText" dxfId="1431" priority="422" operator="containsText" text="Muy Baja">
      <formula>NOT(ISERROR(SEARCH("Muy Baja",I30)))</formula>
    </cfRule>
    <cfRule type="containsText" dxfId="1430" priority="423" operator="containsText" text="Muy Baja">
      <formula>NOT(ISERROR(SEARCH("Muy Baja",I30)))</formula>
    </cfRule>
    <cfRule type="containsText" dxfId="1429" priority="424" operator="containsText" text="Muy Baja'Tabla probabilidad'!">
      <formula>NOT(ISERROR(SEARCH("Muy Baja'Tabla probabilidad'!",I30)))</formula>
    </cfRule>
    <cfRule type="containsText" dxfId="1428" priority="425" operator="containsText" text="Muy bajo">
      <formula>NOT(ISERROR(SEARCH("Muy bajo",I30)))</formula>
    </cfRule>
    <cfRule type="containsText" dxfId="1427" priority="426" operator="containsText" text="Alta">
      <formula>NOT(ISERROR(SEARCH("Alta",I30)))</formula>
    </cfRule>
    <cfRule type="containsText" dxfId="1426" priority="427" operator="containsText" text="Media">
      <formula>NOT(ISERROR(SEARCH("Media",I30)))</formula>
    </cfRule>
    <cfRule type="containsText" dxfId="1425" priority="428" operator="containsText" text="Baja">
      <formula>NOT(ISERROR(SEARCH("Baja",I30)))</formula>
    </cfRule>
    <cfRule type="containsText" dxfId="1424" priority="429" operator="containsText" text="Muy baja">
      <formula>NOT(ISERROR(SEARCH("Muy baja",I30)))</formula>
    </cfRule>
    <cfRule type="cellIs" dxfId="1423" priority="432" operator="between">
      <formula>1</formula>
      <formula>2</formula>
    </cfRule>
    <cfRule type="cellIs" dxfId="1422" priority="433" operator="between">
      <formula>0</formula>
      <formula>2</formula>
    </cfRule>
  </conditionalFormatting>
  <conditionalFormatting sqref="I30 I35">
    <cfRule type="containsText" dxfId="1421" priority="413" operator="containsText" text="Muy Alta">
      <formula>NOT(ISERROR(SEARCH("Muy Alta",I30)))</formula>
    </cfRule>
  </conditionalFormatting>
  <conditionalFormatting sqref="Y30:Y34">
    <cfRule type="containsText" dxfId="1420" priority="405" operator="containsText" text="Muy Alta">
      <formula>NOT(ISERROR(SEARCH("Muy Alta",Y30)))</formula>
    </cfRule>
    <cfRule type="containsText" dxfId="1419" priority="406" operator="containsText" text="Alta">
      <formula>NOT(ISERROR(SEARCH("Alta",Y30)))</formula>
    </cfRule>
    <cfRule type="containsText" dxfId="1418" priority="407" operator="containsText" text="Media">
      <formula>NOT(ISERROR(SEARCH("Media",Y30)))</formula>
    </cfRule>
    <cfRule type="containsText" dxfId="1417" priority="408" operator="containsText" text="Muy Baja">
      <formula>NOT(ISERROR(SEARCH("Muy Baja",Y30)))</formula>
    </cfRule>
    <cfRule type="containsText" dxfId="1416" priority="409" operator="containsText" text="Baja">
      <formula>NOT(ISERROR(SEARCH("Baja",Y30)))</formula>
    </cfRule>
    <cfRule type="containsText" dxfId="1415" priority="410" operator="containsText" text="Muy Baja">
      <formula>NOT(ISERROR(SEARCH("Muy Baja",Y30)))</formula>
    </cfRule>
  </conditionalFormatting>
  <conditionalFormatting sqref="AC30:AC34">
    <cfRule type="containsText" dxfId="1414" priority="400" operator="containsText" text="Catastrófico">
      <formula>NOT(ISERROR(SEARCH("Catastrófico",AC30)))</formula>
    </cfRule>
    <cfRule type="containsText" dxfId="1413" priority="401" operator="containsText" text="Mayor">
      <formula>NOT(ISERROR(SEARCH("Mayor",AC30)))</formula>
    </cfRule>
    <cfRule type="containsText" dxfId="1412" priority="402" operator="containsText" text="Moderado">
      <formula>NOT(ISERROR(SEARCH("Moderado",AC30)))</formula>
    </cfRule>
    <cfRule type="containsText" dxfId="1411" priority="403" operator="containsText" text="Menor">
      <formula>NOT(ISERROR(SEARCH("Menor",AC30)))</formula>
    </cfRule>
    <cfRule type="containsText" dxfId="1410" priority="404" operator="containsText" text="Leve">
      <formula>NOT(ISERROR(SEARCH("Leve",AC30)))</formula>
    </cfRule>
  </conditionalFormatting>
  <conditionalFormatting sqref="AG30">
    <cfRule type="containsText" dxfId="1409" priority="391" operator="containsText" text="Extremo">
      <formula>NOT(ISERROR(SEARCH("Extremo",AG30)))</formula>
    </cfRule>
    <cfRule type="containsText" dxfId="1408" priority="392" operator="containsText" text="Alto">
      <formula>NOT(ISERROR(SEARCH("Alto",AG30)))</formula>
    </cfRule>
    <cfRule type="containsText" dxfId="1407" priority="393" operator="containsText" text="Moderado">
      <formula>NOT(ISERROR(SEARCH("Moderado",AG30)))</formula>
    </cfRule>
    <cfRule type="containsText" dxfId="1406" priority="394" operator="containsText" text="Menor">
      <formula>NOT(ISERROR(SEARCH("Menor",AG30)))</formula>
    </cfRule>
    <cfRule type="containsText" dxfId="1405" priority="395" operator="containsText" text="Bajo">
      <formula>NOT(ISERROR(SEARCH("Bajo",AG30)))</formula>
    </cfRule>
    <cfRule type="containsText" dxfId="1404" priority="396" operator="containsText" text="Moderado">
      <formula>NOT(ISERROR(SEARCH("Moderado",AG30)))</formula>
    </cfRule>
    <cfRule type="containsText" dxfId="1403" priority="397" operator="containsText" text="Extremo">
      <formula>NOT(ISERROR(SEARCH("Extremo",AG30)))</formula>
    </cfRule>
    <cfRule type="containsText" dxfId="1402" priority="398" operator="containsText" text="Baja">
      <formula>NOT(ISERROR(SEARCH("Baja",AG30)))</formula>
    </cfRule>
    <cfRule type="containsText" dxfId="1401" priority="399" operator="containsText" text="Alto">
      <formula>NOT(ISERROR(SEARCH("Alto",AG30)))</formula>
    </cfRule>
  </conditionalFormatting>
  <conditionalFormatting sqref="AE30:AE34">
    <cfRule type="containsText" dxfId="1400" priority="381" operator="containsText" text="Catastrófico">
      <formula>NOT(ISERROR(SEARCH("Catastrófico",AE30)))</formula>
    </cfRule>
    <cfRule type="containsText" dxfId="1399" priority="382" operator="containsText" text="Moderado">
      <formula>NOT(ISERROR(SEARCH("Moderado",AE30)))</formula>
    </cfRule>
    <cfRule type="containsText" dxfId="1398" priority="383" operator="containsText" text="Menor">
      <formula>NOT(ISERROR(SEARCH("Menor",AE30)))</formula>
    </cfRule>
    <cfRule type="containsText" dxfId="1397" priority="384" operator="containsText" text="Leve">
      <formula>NOT(ISERROR(SEARCH("Leve",AE30)))</formula>
    </cfRule>
    <cfRule type="containsText" dxfId="1396" priority="385" operator="containsText" text="Mayor">
      <formula>NOT(ISERROR(SEARCH("Mayor",AE30)))</formula>
    </cfRule>
  </conditionalFormatting>
  <conditionalFormatting sqref="Y35:Y39">
    <cfRule type="containsText" dxfId="1395" priority="315" operator="containsText" text="Muy Alta">
      <formula>NOT(ISERROR(SEARCH("Muy Alta",Y35)))</formula>
    </cfRule>
    <cfRule type="containsText" dxfId="1394" priority="316" operator="containsText" text="Alta">
      <formula>NOT(ISERROR(SEARCH("Alta",Y35)))</formula>
    </cfRule>
    <cfRule type="containsText" dxfId="1393" priority="317" operator="containsText" text="Media">
      <formula>NOT(ISERROR(SEARCH("Media",Y35)))</formula>
    </cfRule>
    <cfRule type="containsText" dxfId="1392" priority="318" operator="containsText" text="Muy Baja">
      <formula>NOT(ISERROR(SEARCH("Muy Baja",Y35)))</formula>
    </cfRule>
    <cfRule type="containsText" dxfId="1391" priority="319" operator="containsText" text="Baja">
      <formula>NOT(ISERROR(SEARCH("Baja",Y35)))</formula>
    </cfRule>
    <cfRule type="containsText" dxfId="1390" priority="320" operator="containsText" text="Muy Baja">
      <formula>NOT(ISERROR(SEARCH("Muy Baja",Y35)))</formula>
    </cfRule>
  </conditionalFormatting>
  <conditionalFormatting sqref="AC35:AC39">
    <cfRule type="containsText" dxfId="1389" priority="310" operator="containsText" text="Catastrófico">
      <formula>NOT(ISERROR(SEARCH("Catastrófico",AC35)))</formula>
    </cfRule>
    <cfRule type="containsText" dxfId="1388" priority="311" operator="containsText" text="Mayor">
      <formula>NOT(ISERROR(SEARCH("Mayor",AC35)))</formula>
    </cfRule>
    <cfRule type="containsText" dxfId="1387" priority="312" operator="containsText" text="Moderado">
      <formula>NOT(ISERROR(SEARCH("Moderado",AC35)))</formula>
    </cfRule>
    <cfRule type="containsText" dxfId="1386" priority="313" operator="containsText" text="Menor">
      <formula>NOT(ISERROR(SEARCH("Menor",AC35)))</formula>
    </cfRule>
    <cfRule type="containsText" dxfId="1385" priority="314" operator="containsText" text="Leve">
      <formula>NOT(ISERROR(SEARCH("Leve",AC35)))</formula>
    </cfRule>
  </conditionalFormatting>
  <conditionalFormatting sqref="AG35">
    <cfRule type="containsText" dxfId="1384" priority="301" operator="containsText" text="Extremo">
      <formula>NOT(ISERROR(SEARCH("Extremo",AG35)))</formula>
    </cfRule>
    <cfRule type="containsText" dxfId="1383" priority="302" operator="containsText" text="Alto">
      <formula>NOT(ISERROR(SEARCH("Alto",AG35)))</formula>
    </cfRule>
    <cfRule type="containsText" dxfId="1382" priority="303" operator="containsText" text="Moderado">
      <formula>NOT(ISERROR(SEARCH("Moderado",AG35)))</formula>
    </cfRule>
    <cfRule type="containsText" dxfId="1381" priority="304" operator="containsText" text="Menor">
      <formula>NOT(ISERROR(SEARCH("Menor",AG35)))</formula>
    </cfRule>
    <cfRule type="containsText" dxfId="1380" priority="305" operator="containsText" text="Bajo">
      <formula>NOT(ISERROR(SEARCH("Bajo",AG35)))</formula>
    </cfRule>
    <cfRule type="containsText" dxfId="1379" priority="306" operator="containsText" text="Moderado">
      <formula>NOT(ISERROR(SEARCH("Moderado",AG35)))</formula>
    </cfRule>
    <cfRule type="containsText" dxfId="1378" priority="307" operator="containsText" text="Extremo">
      <formula>NOT(ISERROR(SEARCH("Extremo",AG35)))</formula>
    </cfRule>
    <cfRule type="containsText" dxfId="1377" priority="308" operator="containsText" text="Baja">
      <formula>NOT(ISERROR(SEARCH("Baja",AG35)))</formula>
    </cfRule>
    <cfRule type="containsText" dxfId="1376" priority="309" operator="containsText" text="Alto">
      <formula>NOT(ISERROR(SEARCH("Alto",AG35)))</formula>
    </cfRule>
  </conditionalFormatting>
  <conditionalFormatting sqref="AE35:AE39">
    <cfRule type="containsText" dxfId="1375" priority="291" operator="containsText" text="Catastrófico">
      <formula>NOT(ISERROR(SEARCH("Catastrófico",AE35)))</formula>
    </cfRule>
    <cfRule type="containsText" dxfId="1374" priority="292" operator="containsText" text="Moderado">
      <formula>NOT(ISERROR(SEARCH("Moderado",AE35)))</formula>
    </cfRule>
    <cfRule type="containsText" dxfId="1373" priority="293" operator="containsText" text="Menor">
      <formula>NOT(ISERROR(SEARCH("Menor",AE35)))</formula>
    </cfRule>
    <cfRule type="containsText" dxfId="1372" priority="294" operator="containsText" text="Leve">
      <formula>NOT(ISERROR(SEARCH("Leve",AE35)))</formula>
    </cfRule>
    <cfRule type="containsText" dxfId="1371" priority="295" operator="containsText" text="Mayor">
      <formula>NOT(ISERROR(SEARCH("Mayor",AE35)))</formula>
    </cfRule>
  </conditionalFormatting>
  <conditionalFormatting sqref="AG10">
    <cfRule type="containsText" dxfId="1370" priority="1" operator="containsText" text="Extremo">
      <formula>NOT(ISERROR(SEARCH("Extremo",AG10)))</formula>
    </cfRule>
    <cfRule type="containsText" dxfId="1369" priority="2" operator="containsText" text="Alto">
      <formula>NOT(ISERROR(SEARCH("Alto",AG10)))</formula>
    </cfRule>
    <cfRule type="containsText" dxfId="1368" priority="3" operator="containsText" text="Moderado">
      <formula>NOT(ISERROR(SEARCH("Moderado",AG10)))</formula>
    </cfRule>
    <cfRule type="containsText" dxfId="1367" priority="4" operator="containsText" text="Menor">
      <formula>NOT(ISERROR(SEARCH("Menor",AG10)))</formula>
    </cfRule>
    <cfRule type="containsText" dxfId="1366" priority="5" operator="containsText" text="Bajo">
      <formula>NOT(ISERROR(SEARCH("Bajo",AG10)))</formula>
    </cfRule>
    <cfRule type="containsText" dxfId="1365" priority="6" operator="containsText" text="Moderado">
      <formula>NOT(ISERROR(SEARCH("Moderado",AG10)))</formula>
    </cfRule>
    <cfRule type="containsText" dxfId="1364" priority="7" operator="containsText" text="Extremo">
      <formula>NOT(ISERROR(SEARCH("Extremo",AG10)))</formula>
    </cfRule>
    <cfRule type="containsText" dxfId="1363" priority="8" operator="containsText" text="Baja">
      <formula>NOT(ISERROR(SEARCH("Baja",AG10)))</formula>
    </cfRule>
    <cfRule type="containsText" dxfId="136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xm:sqref>
        </x14:dataValidation>
        <x14:dataValidation type="list" allowBlank="1" showInputMessage="1" showErrorMessage="1" xr:uid="{00000000-0002-0000-0400-000001000000}">
          <x14:formula1>
            <xm:f>LISTA!$K$3:$K$6</xm:f>
          </x14:formula1>
          <xm:sqref>AH10 AH15 AH20 AH25 AH30 AH35</xm:sqref>
        </x14:dataValidation>
        <x14:dataValidation type="list" allowBlank="1" showInputMessage="1" showErrorMessage="1" xr:uid="{00000000-0002-0000-0400-000002000000}">
          <x14:formula1>
            <xm:f>LISTA!$E$3:$E$5</xm:f>
          </x14:formula1>
          <xm:sqref>R10:R39</xm:sqref>
        </x14:dataValidation>
        <x14:dataValidation type="list" allowBlank="1" showInputMessage="1" showErrorMessage="1" xr:uid="{00000000-0002-0000-0400-000003000000}">
          <x14:formula1>
            <xm:f>LISTA!$F$3:$F$4</xm:f>
          </x14:formula1>
          <xm:sqref>S10:S39</xm:sqref>
        </x14:dataValidation>
        <x14:dataValidation type="list" allowBlank="1" showInputMessage="1" showErrorMessage="1" xr:uid="{00000000-0002-0000-0400-000004000000}">
          <x14:formula1>
            <xm:f>LISTA!$G$3:$G$4</xm:f>
          </x14:formula1>
          <xm:sqref>U10:U39</xm:sqref>
        </x14:dataValidation>
        <x14:dataValidation type="list" allowBlank="1" showInputMessage="1" showErrorMessage="1" xr:uid="{00000000-0002-0000-0400-000005000000}">
          <x14:formula1>
            <xm:f>LISTA!$H$3:$H$4</xm:f>
          </x14:formula1>
          <xm:sqref>V10:V39</xm:sqref>
        </x14:dataValidation>
        <x14:dataValidation type="list" allowBlank="1" showInputMessage="1" showErrorMessage="1" xr:uid="{00000000-0002-0000-0400-000006000000}">
          <x14:formula1>
            <xm:f>LISTA!$I$3:$I$4</xm:f>
          </x14:formula1>
          <xm:sqref>W10:W39</xm:sqref>
        </x14:dataValidation>
        <x14:dataValidation type="list" allowBlank="1" showInputMessage="1" showErrorMessage="1" xr:uid="{00000000-0002-0000-0400-000007000000}">
          <x14:formula1>
            <xm:f>LISTA!$C$3:$C$10</xm:f>
          </x14:formula1>
          <xm:sqref>G10:G39</xm:sqref>
        </x14:dataValidation>
        <x14:dataValidation type="list" allowBlank="1" showInputMessage="1" showErrorMessage="1" xr:uid="{00000000-0002-0000-0400-000008000000}">
          <x14:formula1>
            <xm:f>LISTA!$D$3:$D$31</xm:f>
          </x14:formula1>
          <xm:sqref>K10:K39</xm:sqref>
        </x14:dataValidation>
        <x14:dataValidation type="list" allowBlank="1" showInputMessage="1" showErrorMessage="1" xr:uid="{00000000-0002-0000-0400-000009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8" t="s">
        <v>189</v>
      </c>
      <c r="B3" s="398"/>
      <c r="C3" s="398"/>
      <c r="D3" s="398"/>
      <c r="E3" s="398"/>
      <c r="F3" s="398"/>
      <c r="G3" s="398"/>
      <c r="H3" s="398"/>
    </row>
    <row r="4" spans="1:9">
      <c r="A4" s="398"/>
      <c r="B4" s="398"/>
      <c r="C4" s="398"/>
      <c r="D4" s="398"/>
      <c r="E4" s="398"/>
      <c r="F4" s="398"/>
      <c r="G4" s="398"/>
      <c r="H4" s="398"/>
    </row>
    <row r="5" spans="1:9" ht="34.5" thickBot="1">
      <c r="A5" s="18"/>
      <c r="B5" s="18"/>
      <c r="C5" s="18"/>
      <c r="D5" s="18"/>
      <c r="E5" s="18"/>
      <c r="F5" s="18"/>
      <c r="G5" s="18"/>
      <c r="H5" s="18"/>
    </row>
    <row r="6" spans="1:9" ht="71.25" customHeight="1" thickBot="1">
      <c r="A6" s="399" t="s">
        <v>189</v>
      </c>
      <c r="B6" s="79" t="s">
        <v>343</v>
      </c>
      <c r="C6" s="80" t="s">
        <v>344</v>
      </c>
      <c r="D6" s="80" t="s">
        <v>345</v>
      </c>
      <c r="E6" s="80" t="s">
        <v>346</v>
      </c>
      <c r="F6" s="80" t="s">
        <v>347</v>
      </c>
      <c r="G6" s="146" t="s">
        <v>348</v>
      </c>
      <c r="H6" s="79" t="s">
        <v>349</v>
      </c>
      <c r="I6" s="79" t="s">
        <v>350</v>
      </c>
    </row>
    <row r="7" spans="1:9" ht="265.5" customHeight="1" thickBot="1">
      <c r="A7" s="400"/>
      <c r="B7" s="19" t="s">
        <v>351</v>
      </c>
      <c r="C7" s="19" t="s">
        <v>352</v>
      </c>
      <c r="D7" s="19" t="s">
        <v>353</v>
      </c>
      <c r="E7" s="19" t="s">
        <v>354</v>
      </c>
      <c r="F7" s="19" t="s">
        <v>355</v>
      </c>
      <c r="G7" s="20" t="s">
        <v>356</v>
      </c>
      <c r="H7" s="149" t="s">
        <v>357</v>
      </c>
      <c r="I7" s="149"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1" t="s">
        <v>359</v>
      </c>
      <c r="C2" s="401"/>
      <c r="D2" s="40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360</v>
      </c>
      <c r="D4" s="117" t="s">
        <v>361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362</v>
      </c>
      <c r="C5" s="119" t="s">
        <v>363</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364</v>
      </c>
      <c r="C6" s="122" t="s">
        <v>365</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366</v>
      </c>
      <c r="C7" s="122" t="s">
        <v>367</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368</v>
      </c>
      <c r="C8" s="122" t="s">
        <v>369</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370</v>
      </c>
      <c r="C9" s="122" t="s">
        <v>371</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2" t="s">
        <v>372</v>
      </c>
      <c r="C2" s="402"/>
      <c r="D2" s="402"/>
      <c r="E2" s="402"/>
      <c r="F2" s="6"/>
      <c r="G2" s="6"/>
      <c r="H2" s="6"/>
      <c r="I2" s="6"/>
      <c r="J2" s="6"/>
    </row>
    <row r="3" spans="1:10">
      <c r="A3" s="6"/>
      <c r="B3" s="106"/>
      <c r="C3" s="106"/>
      <c r="D3" s="106"/>
      <c r="E3" s="132"/>
      <c r="F3" s="6"/>
      <c r="G3" s="6"/>
      <c r="H3" s="6"/>
      <c r="I3" s="6"/>
      <c r="J3" s="6"/>
    </row>
    <row r="4" spans="1:10" ht="60">
      <c r="A4" s="6"/>
      <c r="B4" s="24"/>
      <c r="C4" s="107" t="s">
        <v>373</v>
      </c>
      <c r="D4" s="107" t="s">
        <v>374</v>
      </c>
      <c r="E4" s="132"/>
      <c r="F4" s="6"/>
      <c r="G4" s="6"/>
      <c r="H4" s="6"/>
      <c r="I4" s="6"/>
      <c r="J4" s="6"/>
    </row>
    <row r="5" spans="1:10" ht="76.5" customHeight="1">
      <c r="A5" s="25" t="s">
        <v>375</v>
      </c>
      <c r="B5" s="108" t="s">
        <v>376</v>
      </c>
      <c r="C5" s="109" t="s">
        <v>377</v>
      </c>
      <c r="D5" s="110" t="s">
        <v>378</v>
      </c>
      <c r="E5" s="133">
        <v>0.2</v>
      </c>
      <c r="F5" s="6"/>
      <c r="G5" s="6"/>
      <c r="H5" s="6"/>
      <c r="I5" s="6"/>
      <c r="J5" s="6"/>
    </row>
    <row r="6" spans="1:10" ht="99">
      <c r="A6" s="25" t="s">
        <v>379</v>
      </c>
      <c r="B6" s="111" t="s">
        <v>379</v>
      </c>
      <c r="C6" s="112" t="s">
        <v>380</v>
      </c>
      <c r="D6" s="113" t="s">
        <v>270</v>
      </c>
      <c r="E6" s="133">
        <v>0.4</v>
      </c>
      <c r="F6" s="6"/>
      <c r="G6" s="6"/>
      <c r="H6" s="6"/>
      <c r="I6" s="6"/>
      <c r="J6" s="6"/>
    </row>
    <row r="7" spans="1:10" ht="66">
      <c r="A7" s="25" t="s">
        <v>381</v>
      </c>
      <c r="B7" s="114" t="s">
        <v>382</v>
      </c>
      <c r="C7" s="112" t="s">
        <v>383</v>
      </c>
      <c r="D7" s="113" t="s">
        <v>384</v>
      </c>
      <c r="E7" s="133">
        <v>0.6</v>
      </c>
      <c r="F7" s="6"/>
      <c r="G7" s="6"/>
      <c r="H7" s="6"/>
      <c r="I7" s="6"/>
      <c r="J7" s="6"/>
    </row>
    <row r="8" spans="1:10" ht="66">
      <c r="A8" s="25" t="s">
        <v>385</v>
      </c>
      <c r="B8" s="115" t="s">
        <v>386</v>
      </c>
      <c r="C8" s="112" t="s">
        <v>387</v>
      </c>
      <c r="D8" s="113" t="s">
        <v>301</v>
      </c>
      <c r="E8" s="133">
        <v>0.8</v>
      </c>
      <c r="F8" s="6"/>
      <c r="G8" s="6"/>
      <c r="H8" s="6"/>
      <c r="I8" s="6"/>
      <c r="J8" s="6"/>
    </row>
    <row r="9" spans="1:10" ht="66">
      <c r="A9" s="25" t="s">
        <v>388</v>
      </c>
      <c r="B9" s="116" t="s">
        <v>389</v>
      </c>
      <c r="C9" s="112" t="s">
        <v>390</v>
      </c>
      <c r="D9" s="113" t="s">
        <v>391</v>
      </c>
      <c r="E9" s="133">
        <v>1</v>
      </c>
      <c r="F9" s="6"/>
      <c r="G9" s="6"/>
      <c r="H9" s="6"/>
      <c r="I9" s="6"/>
      <c r="J9" s="6"/>
    </row>
    <row r="10" spans="1:10" ht="20.25">
      <c r="A10" s="25"/>
      <c r="B10" s="25"/>
      <c r="C10" s="26"/>
      <c r="D10" s="26"/>
      <c r="E10" s="132"/>
      <c r="F10" s="6"/>
      <c r="G10" s="6"/>
      <c r="H10" s="6"/>
      <c r="I10" s="6"/>
      <c r="J10" s="6"/>
    </row>
    <row r="11" spans="1:10" ht="60">
      <c r="A11" s="25"/>
      <c r="B11" s="24"/>
      <c r="C11" s="107" t="s">
        <v>373</v>
      </c>
      <c r="D11" s="107" t="s">
        <v>392</v>
      </c>
      <c r="E11" s="132"/>
      <c r="F11" s="6"/>
      <c r="G11" s="6"/>
      <c r="H11" s="6"/>
      <c r="I11" s="6"/>
      <c r="J11" s="6"/>
    </row>
    <row r="12" spans="1:10" ht="79.5" customHeight="1">
      <c r="A12" s="25"/>
      <c r="B12" s="108" t="s">
        <v>376</v>
      </c>
      <c r="C12" s="109" t="s">
        <v>377</v>
      </c>
      <c r="D12" s="137" t="s">
        <v>393</v>
      </c>
      <c r="E12" s="133">
        <v>0.2</v>
      </c>
      <c r="F12" s="6"/>
      <c r="G12" s="6"/>
      <c r="H12" s="6"/>
      <c r="I12" s="6"/>
      <c r="J12" s="6"/>
    </row>
    <row r="13" spans="1:10" ht="33">
      <c r="A13" s="25"/>
      <c r="B13" s="111" t="s">
        <v>379</v>
      </c>
      <c r="C13" s="112" t="s">
        <v>380</v>
      </c>
      <c r="D13" s="137" t="s">
        <v>394</v>
      </c>
      <c r="E13" s="133">
        <v>0.4</v>
      </c>
      <c r="F13" s="6"/>
      <c r="G13" s="6"/>
      <c r="H13" s="6"/>
      <c r="I13" s="6"/>
      <c r="J13" s="6"/>
    </row>
    <row r="14" spans="1:10" ht="33">
      <c r="A14" s="25"/>
      <c r="B14" s="114" t="s">
        <v>382</v>
      </c>
      <c r="C14" s="112" t="s">
        <v>383</v>
      </c>
      <c r="D14" s="137" t="s">
        <v>395</v>
      </c>
      <c r="E14" s="133">
        <v>0.6</v>
      </c>
      <c r="F14" s="6"/>
      <c r="G14" s="6"/>
      <c r="H14" s="6"/>
      <c r="I14" s="6"/>
      <c r="J14" s="6"/>
    </row>
    <row r="15" spans="1:10" ht="33">
      <c r="A15" s="25"/>
      <c r="B15" s="115" t="s">
        <v>386</v>
      </c>
      <c r="C15" s="112" t="s">
        <v>387</v>
      </c>
      <c r="D15" s="137" t="s">
        <v>396</v>
      </c>
      <c r="E15" s="133">
        <v>0.8</v>
      </c>
      <c r="F15" s="6"/>
      <c r="G15" s="6"/>
      <c r="H15" s="6"/>
      <c r="I15" s="6"/>
      <c r="J15" s="6"/>
    </row>
    <row r="16" spans="1:10" ht="46.5" customHeight="1">
      <c r="A16" s="25"/>
      <c r="B16" s="116" t="s">
        <v>389</v>
      </c>
      <c r="C16" s="112" t="s">
        <v>390</v>
      </c>
      <c r="D16" s="137" t="s">
        <v>397</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373</v>
      </c>
      <c r="D19" s="107" t="s">
        <v>286</v>
      </c>
      <c r="E19" s="132"/>
      <c r="F19" s="6"/>
      <c r="G19" s="6"/>
      <c r="H19" s="6"/>
      <c r="I19" s="6"/>
      <c r="J19" s="6"/>
    </row>
    <row r="20" spans="1:10" ht="57.75" customHeight="1">
      <c r="A20" s="25"/>
      <c r="B20" s="108" t="s">
        <v>376</v>
      </c>
      <c r="C20" s="109" t="s">
        <v>377</v>
      </c>
      <c r="D20" s="137" t="s">
        <v>398</v>
      </c>
      <c r="E20" s="133">
        <v>0.2</v>
      </c>
      <c r="F20" s="6"/>
      <c r="G20" s="6"/>
      <c r="H20" s="6"/>
      <c r="I20" s="6"/>
      <c r="J20" s="6"/>
    </row>
    <row r="21" spans="1:10" ht="54" customHeight="1">
      <c r="A21" s="25"/>
      <c r="B21" s="111" t="s">
        <v>379</v>
      </c>
      <c r="C21" s="112" t="s">
        <v>380</v>
      </c>
      <c r="D21" s="137" t="s">
        <v>290</v>
      </c>
      <c r="E21" s="133">
        <v>0.4</v>
      </c>
      <c r="F21" s="6"/>
      <c r="G21" s="6"/>
      <c r="H21" s="6"/>
      <c r="I21" s="6"/>
      <c r="J21" s="6"/>
    </row>
    <row r="22" spans="1:10" ht="64.5" customHeight="1">
      <c r="A22" s="25"/>
      <c r="B22" s="114" t="s">
        <v>382</v>
      </c>
      <c r="C22" s="112" t="s">
        <v>383</v>
      </c>
      <c r="D22" s="137" t="s">
        <v>399</v>
      </c>
      <c r="E22" s="133">
        <v>0.6</v>
      </c>
      <c r="F22" s="6"/>
      <c r="G22" s="6"/>
      <c r="H22" s="6"/>
      <c r="I22" s="6"/>
      <c r="J22" s="6"/>
    </row>
    <row r="23" spans="1:10" ht="51.75" customHeight="1">
      <c r="A23" s="25"/>
      <c r="B23" s="115" t="s">
        <v>386</v>
      </c>
      <c r="C23" s="112" t="s">
        <v>387</v>
      </c>
      <c r="D23" s="137" t="s">
        <v>400</v>
      </c>
      <c r="E23" s="133">
        <v>0.8</v>
      </c>
      <c r="F23" s="6"/>
      <c r="G23" s="6"/>
      <c r="H23" s="6"/>
      <c r="I23" s="6"/>
      <c r="J23" s="6"/>
    </row>
    <row r="24" spans="1:10" ht="51.75" customHeight="1">
      <c r="A24" s="25"/>
      <c r="B24" s="116" t="s">
        <v>389</v>
      </c>
      <c r="C24" s="112" t="s">
        <v>390</v>
      </c>
      <c r="D24" s="137" t="s">
        <v>401</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373</v>
      </c>
      <c r="D29" s="107" t="s">
        <v>402</v>
      </c>
      <c r="E29" s="132"/>
      <c r="F29" s="6"/>
      <c r="G29" s="6"/>
      <c r="H29" s="6"/>
      <c r="I29" s="6"/>
      <c r="J29" s="6"/>
    </row>
    <row r="30" spans="1:10" ht="75.75" customHeight="1">
      <c r="A30" s="25"/>
      <c r="B30" s="108" t="s">
        <v>376</v>
      </c>
      <c r="C30" s="109" t="s">
        <v>377</v>
      </c>
      <c r="D30" s="137" t="s">
        <v>403</v>
      </c>
      <c r="E30" s="133">
        <v>0.2</v>
      </c>
      <c r="F30" s="6"/>
      <c r="G30" s="6"/>
      <c r="H30" s="6"/>
      <c r="I30" s="6"/>
      <c r="J30" s="6"/>
    </row>
    <row r="31" spans="1:10" ht="65.25" customHeight="1">
      <c r="A31" s="25"/>
      <c r="B31" s="111" t="s">
        <v>379</v>
      </c>
      <c r="C31" s="112" t="s">
        <v>380</v>
      </c>
      <c r="D31" s="137" t="s">
        <v>404</v>
      </c>
      <c r="E31" s="133">
        <v>0.4</v>
      </c>
      <c r="F31" s="6"/>
      <c r="G31" s="6"/>
      <c r="H31" s="6"/>
      <c r="I31" s="6"/>
      <c r="J31" s="6"/>
    </row>
    <row r="32" spans="1:10" ht="57" customHeight="1">
      <c r="A32" s="25"/>
      <c r="B32" s="114" t="s">
        <v>382</v>
      </c>
      <c r="C32" s="112" t="s">
        <v>383</v>
      </c>
      <c r="D32" s="137" t="s">
        <v>405</v>
      </c>
      <c r="E32" s="133">
        <v>0.6</v>
      </c>
      <c r="F32" s="6"/>
      <c r="G32" s="6"/>
      <c r="H32" s="6"/>
      <c r="I32" s="6"/>
      <c r="J32" s="6"/>
    </row>
    <row r="33" spans="1:10" ht="66.75" customHeight="1">
      <c r="A33" s="25"/>
      <c r="B33" s="115" t="s">
        <v>386</v>
      </c>
      <c r="C33" s="112" t="s">
        <v>387</v>
      </c>
      <c r="D33" s="137" t="s">
        <v>406</v>
      </c>
      <c r="E33" s="133">
        <v>0.8</v>
      </c>
      <c r="F33" s="6"/>
      <c r="G33" s="6"/>
      <c r="H33" s="6"/>
      <c r="I33" s="6"/>
      <c r="J33" s="6"/>
    </row>
    <row r="34" spans="1:10" ht="79.5" customHeight="1">
      <c r="A34" s="25"/>
      <c r="B34" s="116" t="s">
        <v>389</v>
      </c>
      <c r="C34" s="112" t="s">
        <v>390</v>
      </c>
      <c r="D34" s="137" t="s">
        <v>407</v>
      </c>
      <c r="E34" s="133">
        <v>1</v>
      </c>
      <c r="F34" s="6"/>
      <c r="G34" s="6"/>
      <c r="H34" s="6"/>
      <c r="I34" s="6"/>
      <c r="J34" s="6"/>
    </row>
    <row r="35" spans="1:10">
      <c r="A35" s="25"/>
      <c r="B35" s="25"/>
      <c r="C35" s="25" t="s">
        <v>408</v>
      </c>
      <c r="D35" s="25" t="s">
        <v>409</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373</v>
      </c>
      <c r="D38" s="107" t="s">
        <v>410</v>
      </c>
      <c r="E38" s="132"/>
      <c r="F38" s="6"/>
      <c r="G38" s="6"/>
      <c r="H38" s="6"/>
      <c r="I38" s="6"/>
      <c r="J38" s="6"/>
    </row>
    <row r="39" spans="1:10" ht="99">
      <c r="A39" s="25"/>
      <c r="B39" s="108" t="s">
        <v>376</v>
      </c>
      <c r="C39" s="109" t="s">
        <v>377</v>
      </c>
      <c r="D39" s="138" t="s">
        <v>411</v>
      </c>
      <c r="E39" s="133">
        <v>0.2</v>
      </c>
      <c r="F39" s="6"/>
      <c r="G39" s="6"/>
      <c r="H39" s="6"/>
      <c r="I39" s="6"/>
      <c r="J39" s="6"/>
    </row>
    <row r="40" spans="1:10" ht="99">
      <c r="A40" s="25"/>
      <c r="B40" s="111" t="s">
        <v>379</v>
      </c>
      <c r="C40" s="112" t="s">
        <v>380</v>
      </c>
      <c r="D40" s="138" t="s">
        <v>412</v>
      </c>
      <c r="E40" s="133">
        <v>0.4</v>
      </c>
      <c r="F40" s="6"/>
      <c r="G40" s="6"/>
      <c r="H40" s="6"/>
      <c r="I40" s="6"/>
      <c r="J40" s="6"/>
    </row>
    <row r="41" spans="1:10" ht="99">
      <c r="A41" s="25"/>
      <c r="B41" s="114" t="s">
        <v>382</v>
      </c>
      <c r="C41" s="112" t="s">
        <v>383</v>
      </c>
      <c r="D41" s="138" t="s">
        <v>413</v>
      </c>
      <c r="E41" s="133">
        <v>0.6</v>
      </c>
      <c r="F41" s="6"/>
      <c r="G41" s="6"/>
      <c r="H41" s="6"/>
      <c r="I41" s="6"/>
      <c r="J41" s="6"/>
    </row>
    <row r="42" spans="1:10" ht="99">
      <c r="A42" s="25"/>
      <c r="B42" s="115" t="s">
        <v>386</v>
      </c>
      <c r="C42" s="112" t="s">
        <v>387</v>
      </c>
      <c r="D42" s="138" t="s">
        <v>414</v>
      </c>
      <c r="E42" s="133">
        <v>0.8</v>
      </c>
      <c r="F42" s="6"/>
      <c r="G42" s="6"/>
      <c r="H42" s="6"/>
      <c r="I42" s="6"/>
      <c r="J42" s="6"/>
    </row>
    <row r="43" spans="1:10" ht="99">
      <c r="A43" s="25"/>
      <c r="B43" s="116" t="s">
        <v>389</v>
      </c>
      <c r="C43" s="112" t="s">
        <v>390</v>
      </c>
      <c r="D43" s="138" t="s">
        <v>415</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416</v>
      </c>
      <c r="E45" s="132"/>
      <c r="F45" s="6"/>
      <c r="G45" s="6"/>
      <c r="H45" s="6"/>
      <c r="I45" s="6"/>
      <c r="J45" s="6"/>
    </row>
    <row r="46" spans="1:10" ht="94.5" customHeight="1">
      <c r="A46" s="25"/>
      <c r="B46" s="115" t="s">
        <v>386</v>
      </c>
      <c r="C46" s="25"/>
      <c r="D46" s="113" t="s">
        <v>417</v>
      </c>
      <c r="E46" s="133">
        <v>0.8</v>
      </c>
      <c r="F46" s="6"/>
      <c r="G46" s="6"/>
      <c r="H46" s="6"/>
      <c r="I46" s="6"/>
      <c r="J46" s="6"/>
    </row>
    <row r="47" spans="1:10" ht="105.75" customHeight="1">
      <c r="A47" s="25"/>
      <c r="B47" s="116" t="s">
        <v>389</v>
      </c>
      <c r="C47" s="26"/>
      <c r="D47" s="113" t="s">
        <v>418</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419</v>
      </c>
      <c r="E51" s="132"/>
      <c r="F51" s="6"/>
      <c r="G51" s="6"/>
      <c r="H51" s="6"/>
      <c r="I51" s="6"/>
      <c r="J51" s="6"/>
    </row>
    <row r="52" spans="1:10" ht="90" customHeight="1">
      <c r="A52" s="25"/>
      <c r="B52" s="115" t="s">
        <v>386</v>
      </c>
      <c r="C52" s="25"/>
      <c r="D52" s="113" t="s">
        <v>314</v>
      </c>
      <c r="E52" s="133">
        <v>0.8</v>
      </c>
      <c r="F52" s="6"/>
      <c r="G52" s="6"/>
      <c r="H52" s="6"/>
      <c r="I52" s="6"/>
      <c r="J52" s="6"/>
    </row>
    <row r="53" spans="1:10" ht="66">
      <c r="A53" s="25"/>
      <c r="B53" s="116" t="s">
        <v>389</v>
      </c>
      <c r="C53" s="26"/>
      <c r="D53" s="113" t="s">
        <v>420</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421</v>
      </c>
      <c r="C237" s="30" t="s">
        <v>422</v>
      </c>
      <c r="D237" t="s">
        <v>421</v>
      </c>
      <c r="E237" s="127" t="s">
        <v>422</v>
      </c>
    </row>
    <row r="238" spans="1:7" ht="21">
      <c r="A238" s="6"/>
      <c r="B238" s="31" t="s">
        <v>423</v>
      </c>
      <c r="C238" s="31" t="s">
        <v>424</v>
      </c>
      <c r="D238" t="s">
        <v>423</v>
      </c>
      <c r="F238" t="s">
        <v>423</v>
      </c>
      <c r="G238" t="e">
        <f>IF(NOT(ISERROR(MATCH(F238,_xlfn.ANCHORARRAY(B249),0))),#REF!&amp;"Por favor no seleccionar los criterios de impacto",F238)</f>
        <v>#REF!</v>
      </c>
    </row>
    <row r="239" spans="1:7" ht="21">
      <c r="A239" s="6"/>
      <c r="B239" s="31" t="s">
        <v>423</v>
      </c>
      <c r="C239" s="31" t="s">
        <v>380</v>
      </c>
      <c r="E239" s="127" t="s">
        <v>424</v>
      </c>
    </row>
    <row r="240" spans="1:7" ht="21">
      <c r="A240" s="6"/>
      <c r="B240" s="31" t="s">
        <v>423</v>
      </c>
      <c r="C240" s="31" t="s">
        <v>383</v>
      </c>
      <c r="E240" s="127" t="s">
        <v>380</v>
      </c>
    </row>
    <row r="241" spans="1:5" ht="21">
      <c r="A241" s="6"/>
      <c r="B241" s="31" t="s">
        <v>423</v>
      </c>
      <c r="C241" s="31" t="s">
        <v>387</v>
      </c>
      <c r="E241" s="127" t="s">
        <v>383</v>
      </c>
    </row>
    <row r="242" spans="1:5" ht="21">
      <c r="A242" s="6"/>
      <c r="B242" s="31" t="s">
        <v>423</v>
      </c>
      <c r="C242" s="31" t="s">
        <v>390</v>
      </c>
      <c r="E242" s="127" t="s">
        <v>387</v>
      </c>
    </row>
    <row r="243" spans="1:5" ht="21">
      <c r="A243" s="6"/>
      <c r="B243" s="31" t="s">
        <v>374</v>
      </c>
      <c r="C243" s="31" t="s">
        <v>378</v>
      </c>
      <c r="E243" s="127" t="s">
        <v>390</v>
      </c>
    </row>
    <row r="244" spans="1:5" ht="21">
      <c r="A244" s="6"/>
      <c r="B244" s="31" t="s">
        <v>374</v>
      </c>
      <c r="C244" s="31" t="s">
        <v>425</v>
      </c>
      <c r="D244" t="s">
        <v>374</v>
      </c>
    </row>
    <row r="245" spans="1:5" ht="21">
      <c r="A245" s="6"/>
      <c r="B245" s="31" t="s">
        <v>374</v>
      </c>
      <c r="C245" s="31" t="s">
        <v>384</v>
      </c>
      <c r="E245" s="127" t="s">
        <v>378</v>
      </c>
    </row>
    <row r="246" spans="1:5" ht="21">
      <c r="A246" s="6"/>
      <c r="B246" s="31" t="s">
        <v>374</v>
      </c>
      <c r="C246" s="31" t="s">
        <v>426</v>
      </c>
      <c r="E246" s="127" t="s">
        <v>425</v>
      </c>
    </row>
    <row r="247" spans="1:5" ht="21">
      <c r="A247" s="6"/>
      <c r="B247" s="31" t="s">
        <v>374</v>
      </c>
      <c r="C247" s="31" t="s">
        <v>391</v>
      </c>
      <c r="E247" s="127" t="s">
        <v>384</v>
      </c>
    </row>
    <row r="248" spans="1:5">
      <c r="A248" s="6"/>
      <c r="B248" s="32"/>
      <c r="C248" s="32"/>
      <c r="E248" s="127" t="s">
        <v>426</v>
      </c>
    </row>
    <row r="249" spans="1:5">
      <c r="A249" s="6"/>
      <c r="B249" s="32" t="str" cm="1">
        <f t="array" ref="B249:B251">_xlfn.UNIQUE(Tabla1[[#All],[Criterios]])</f>
        <v>Criterios</v>
      </c>
      <c r="C249" s="32"/>
      <c r="E249" s="127" t="s">
        <v>391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15" sqref="I15"/>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4" t="s">
        <v>427</v>
      </c>
      <c r="C1" s="405"/>
      <c r="D1" s="405"/>
      <c r="E1" s="405"/>
      <c r="F1" s="406"/>
    </row>
    <row r="2" spans="2:11" ht="16.5" thickBot="1">
      <c r="B2" s="35"/>
      <c r="C2" s="35"/>
      <c r="D2" s="35"/>
      <c r="E2" s="35"/>
      <c r="F2" s="35"/>
      <c r="I2" s="134"/>
      <c r="J2" s="145" t="s">
        <v>273</v>
      </c>
      <c r="K2" s="145" t="s">
        <v>279</v>
      </c>
    </row>
    <row r="3" spans="2:11" ht="16.5" thickBot="1">
      <c r="B3" s="407" t="s">
        <v>428</v>
      </c>
      <c r="C3" s="408"/>
      <c r="D3" s="408"/>
      <c r="E3" s="201" t="s">
        <v>429</v>
      </c>
      <c r="F3" s="36" t="s">
        <v>430</v>
      </c>
      <c r="I3" s="144" t="s">
        <v>272</v>
      </c>
      <c r="J3" s="136">
        <v>0.5</v>
      </c>
      <c r="K3" s="136">
        <v>0.45</v>
      </c>
    </row>
    <row r="4" spans="2:11" ht="31.5">
      <c r="B4" s="409" t="s">
        <v>431</v>
      </c>
      <c r="C4" s="411" t="s">
        <v>257</v>
      </c>
      <c r="D4" s="202" t="s">
        <v>272</v>
      </c>
      <c r="E4" s="37" t="s">
        <v>432</v>
      </c>
      <c r="F4" s="38">
        <v>0.25</v>
      </c>
      <c r="I4" s="145" t="s">
        <v>282</v>
      </c>
      <c r="J4" s="136">
        <v>0.4</v>
      </c>
      <c r="K4" s="136">
        <v>0.35</v>
      </c>
    </row>
    <row r="5" spans="2:11" ht="47.25">
      <c r="B5" s="410"/>
      <c r="C5" s="412"/>
      <c r="D5" s="203" t="s">
        <v>282</v>
      </c>
      <c r="E5" s="39" t="s">
        <v>433</v>
      </c>
      <c r="F5" s="40">
        <v>0.15</v>
      </c>
      <c r="I5" s="145" t="s">
        <v>434</v>
      </c>
      <c r="J5" s="136">
        <v>0.35</v>
      </c>
      <c r="K5" s="136">
        <v>0.3</v>
      </c>
    </row>
    <row r="6" spans="2:11" ht="47.25">
      <c r="B6" s="410"/>
      <c r="C6" s="412"/>
      <c r="D6" s="203" t="s">
        <v>434</v>
      </c>
      <c r="E6" s="39" t="s">
        <v>435</v>
      </c>
      <c r="F6" s="40">
        <v>0.1</v>
      </c>
    </row>
    <row r="7" spans="2:11" ht="63">
      <c r="B7" s="410"/>
      <c r="C7" s="412" t="s">
        <v>258</v>
      </c>
      <c r="D7" s="203" t="s">
        <v>273</v>
      </c>
      <c r="E7" s="39" t="s">
        <v>436</v>
      </c>
      <c r="F7" s="40">
        <v>0.25</v>
      </c>
      <c r="G7" s="135"/>
    </row>
    <row r="8" spans="2:11" ht="31.5">
      <c r="B8" s="410"/>
      <c r="C8" s="412"/>
      <c r="D8" s="203" t="s">
        <v>279</v>
      </c>
      <c r="E8" s="39" t="s">
        <v>437</v>
      </c>
      <c r="F8" s="40">
        <v>0.2</v>
      </c>
      <c r="G8" s="135"/>
    </row>
    <row r="9" spans="2:11" ht="47.25">
      <c r="B9" s="410" t="s">
        <v>438</v>
      </c>
      <c r="C9" s="412" t="s">
        <v>260</v>
      </c>
      <c r="D9" s="203" t="s">
        <v>274</v>
      </c>
      <c r="E9" s="39" t="s">
        <v>439</v>
      </c>
      <c r="F9" s="41" t="s">
        <v>440</v>
      </c>
    </row>
    <row r="10" spans="2:11" ht="63">
      <c r="B10" s="410"/>
      <c r="C10" s="412"/>
      <c r="D10" s="203" t="s">
        <v>441</v>
      </c>
      <c r="E10" s="39" t="s">
        <v>442</v>
      </c>
      <c r="F10" s="41" t="s">
        <v>440</v>
      </c>
    </row>
    <row r="11" spans="2:11" ht="47.25">
      <c r="B11" s="410"/>
      <c r="C11" s="412" t="s">
        <v>261</v>
      </c>
      <c r="D11" s="203" t="s">
        <v>275</v>
      </c>
      <c r="E11" s="39" t="s">
        <v>443</v>
      </c>
      <c r="F11" s="41" t="s">
        <v>440</v>
      </c>
    </row>
    <row r="12" spans="2:11" ht="47.25">
      <c r="B12" s="410"/>
      <c r="C12" s="412"/>
      <c r="D12" s="203" t="s">
        <v>444</v>
      </c>
      <c r="E12" s="39" t="s">
        <v>445</v>
      </c>
      <c r="F12" s="41" t="s">
        <v>440</v>
      </c>
    </row>
    <row r="13" spans="2:11" ht="31.5">
      <c r="B13" s="410"/>
      <c r="C13" s="412" t="s">
        <v>262</v>
      </c>
      <c r="D13" s="203" t="s">
        <v>276</v>
      </c>
      <c r="E13" s="39" t="s">
        <v>446</v>
      </c>
      <c r="F13" s="41" t="s">
        <v>440</v>
      </c>
    </row>
    <row r="14" spans="2:11" ht="32.25" thickBot="1">
      <c r="B14" s="413"/>
      <c r="C14" s="414"/>
      <c r="D14" s="204" t="s">
        <v>280</v>
      </c>
      <c r="E14" s="42" t="s">
        <v>447</v>
      </c>
      <c r="F14" s="43" t="s">
        <v>440</v>
      </c>
    </row>
    <row r="15" spans="2:11" ht="49.5" customHeight="1">
      <c r="B15" s="403" t="s">
        <v>448</v>
      </c>
      <c r="C15" s="403"/>
      <c r="D15" s="403"/>
      <c r="E15" s="403"/>
      <c r="F15" s="40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4" t="s">
        <v>449</v>
      </c>
      <c r="C4" s="444"/>
      <c r="D4" s="444"/>
      <c r="E4" s="444"/>
      <c r="F4" s="444"/>
      <c r="G4" s="444"/>
      <c r="H4" s="444"/>
      <c r="I4" s="444"/>
      <c r="J4" s="445" t="s">
        <v>181</v>
      </c>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T4" s="446" t="s">
        <v>215</v>
      </c>
      <c r="AU4" s="446"/>
    </row>
    <row r="5" spans="2:47">
      <c r="B5" s="444"/>
      <c r="C5" s="444"/>
      <c r="D5" s="444"/>
      <c r="E5" s="444"/>
      <c r="F5" s="444"/>
      <c r="G5" s="444"/>
      <c r="H5" s="444"/>
      <c r="I5" s="444"/>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T5" s="446"/>
      <c r="AU5" s="446"/>
    </row>
    <row r="6" spans="2:47">
      <c r="B6" s="444"/>
      <c r="C6" s="444"/>
      <c r="D6" s="444"/>
      <c r="E6" s="444"/>
      <c r="F6" s="444"/>
      <c r="G6" s="444"/>
      <c r="H6" s="444"/>
      <c r="I6" s="444"/>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T6" s="446"/>
      <c r="AU6" s="446"/>
    </row>
    <row r="7" spans="2:47" ht="15.75" thickBot="1"/>
    <row r="8" spans="2:47" ht="15.75">
      <c r="B8" s="447" t="s">
        <v>361</v>
      </c>
      <c r="C8" s="447"/>
      <c r="D8" s="448"/>
      <c r="E8" s="415" t="s">
        <v>450</v>
      </c>
      <c r="F8" s="416"/>
      <c r="G8" s="416"/>
      <c r="H8" s="416"/>
      <c r="I8" s="417"/>
      <c r="J8" s="45" t="s">
        <v>451</v>
      </c>
      <c r="K8" s="46" t="s">
        <v>451</v>
      </c>
      <c r="L8" s="46" t="s">
        <v>451</v>
      </c>
      <c r="M8" s="46" t="s">
        <v>451</v>
      </c>
      <c r="N8" s="46" t="s">
        <v>451</v>
      </c>
      <c r="O8" s="47" t="s">
        <v>451</v>
      </c>
      <c r="P8" s="45" t="s">
        <v>451</v>
      </c>
      <c r="Q8" s="46" t="s">
        <v>451</v>
      </c>
      <c r="R8" s="46" t="s">
        <v>451</v>
      </c>
      <c r="S8" s="46" t="s">
        <v>451</v>
      </c>
      <c r="T8" s="46" t="s">
        <v>451</v>
      </c>
      <c r="U8" s="47" t="s">
        <v>451</v>
      </c>
      <c r="V8" s="45" t="s">
        <v>451</v>
      </c>
      <c r="W8" s="46" t="s">
        <v>451</v>
      </c>
      <c r="X8" s="46" t="s">
        <v>451</v>
      </c>
      <c r="Y8" s="46" t="s">
        <v>451</v>
      </c>
      <c r="Z8" s="46" t="s">
        <v>451</v>
      </c>
      <c r="AA8" s="47" t="s">
        <v>451</v>
      </c>
      <c r="AB8" s="45" t="s">
        <v>451</v>
      </c>
      <c r="AC8" s="46" t="s">
        <v>451</v>
      </c>
      <c r="AD8" s="46" t="s">
        <v>451</v>
      </c>
      <c r="AE8" s="46" t="s">
        <v>451</v>
      </c>
      <c r="AF8" s="46" t="s">
        <v>451</v>
      </c>
      <c r="AG8" s="47" t="s">
        <v>451</v>
      </c>
      <c r="AH8" s="48" t="s">
        <v>451</v>
      </c>
      <c r="AI8" s="49" t="s">
        <v>451</v>
      </c>
      <c r="AJ8" s="49" t="s">
        <v>451</v>
      </c>
      <c r="AK8" s="49" t="s">
        <v>451</v>
      </c>
      <c r="AL8" s="49" t="s">
        <v>451</v>
      </c>
      <c r="AN8" s="449" t="s">
        <v>452</v>
      </c>
      <c r="AO8" s="450"/>
      <c r="AP8" s="450"/>
      <c r="AQ8" s="450"/>
      <c r="AR8" s="450"/>
      <c r="AS8" s="451"/>
      <c r="AT8" s="433" t="s">
        <v>453</v>
      </c>
      <c r="AU8" s="433"/>
    </row>
    <row r="9" spans="2:47" ht="15.75">
      <c r="B9" s="447"/>
      <c r="C9" s="447"/>
      <c r="D9" s="448"/>
      <c r="E9" s="421"/>
      <c r="F9" s="419"/>
      <c r="G9" s="419"/>
      <c r="H9" s="419"/>
      <c r="I9" s="420"/>
      <c r="J9" s="50" t="s">
        <v>451</v>
      </c>
      <c r="K9" s="51" t="s">
        <v>451</v>
      </c>
      <c r="L9" s="51" t="s">
        <v>451</v>
      </c>
      <c r="M9" s="51" t="s">
        <v>451</v>
      </c>
      <c r="N9" s="51" t="s">
        <v>451</v>
      </c>
      <c r="O9" s="52" t="s">
        <v>451</v>
      </c>
      <c r="P9" s="50" t="s">
        <v>451</v>
      </c>
      <c r="Q9" s="51" t="s">
        <v>451</v>
      </c>
      <c r="R9" s="51" t="s">
        <v>451</v>
      </c>
      <c r="S9" s="51" t="s">
        <v>451</v>
      </c>
      <c r="T9" s="51" t="s">
        <v>451</v>
      </c>
      <c r="U9" s="52" t="s">
        <v>451</v>
      </c>
      <c r="V9" s="50" t="s">
        <v>451</v>
      </c>
      <c r="W9" s="51" t="s">
        <v>451</v>
      </c>
      <c r="X9" s="51" t="s">
        <v>451</v>
      </c>
      <c r="Y9" s="51" t="s">
        <v>451</v>
      </c>
      <c r="Z9" s="51" t="s">
        <v>451</v>
      </c>
      <c r="AA9" s="52" t="s">
        <v>451</v>
      </c>
      <c r="AB9" s="50" t="s">
        <v>451</v>
      </c>
      <c r="AC9" s="51" t="s">
        <v>451</v>
      </c>
      <c r="AD9" s="51" t="s">
        <v>451</v>
      </c>
      <c r="AE9" s="51" t="s">
        <v>451</v>
      </c>
      <c r="AF9" s="51" t="s">
        <v>451</v>
      </c>
      <c r="AG9" s="52" t="s">
        <v>451</v>
      </c>
      <c r="AH9" s="53" t="s">
        <v>451</v>
      </c>
      <c r="AI9" s="54" t="s">
        <v>451</v>
      </c>
      <c r="AJ9" s="54" t="s">
        <v>451</v>
      </c>
      <c r="AK9" s="54" t="s">
        <v>451</v>
      </c>
      <c r="AL9" s="54" t="s">
        <v>451</v>
      </c>
      <c r="AN9" s="452"/>
      <c r="AO9" s="453"/>
      <c r="AP9" s="453"/>
      <c r="AQ9" s="453"/>
      <c r="AR9" s="453"/>
      <c r="AS9" s="454"/>
      <c r="AT9" s="433"/>
      <c r="AU9" s="433"/>
    </row>
    <row r="10" spans="2:47" ht="15.75">
      <c r="B10" s="447"/>
      <c r="C10" s="447"/>
      <c r="D10" s="448"/>
      <c r="E10" s="421"/>
      <c r="F10" s="419"/>
      <c r="G10" s="419"/>
      <c r="H10" s="419"/>
      <c r="I10" s="420"/>
      <c r="J10" s="50" t="s">
        <v>451</v>
      </c>
      <c r="K10" s="51" t="s">
        <v>451</v>
      </c>
      <c r="L10" s="51" t="s">
        <v>451</v>
      </c>
      <c r="M10" s="51" t="s">
        <v>451</v>
      </c>
      <c r="N10" s="51" t="s">
        <v>451</v>
      </c>
      <c r="O10" s="52" t="s">
        <v>451</v>
      </c>
      <c r="P10" s="50" t="s">
        <v>451</v>
      </c>
      <c r="Q10" s="51" t="s">
        <v>451</v>
      </c>
      <c r="R10" s="51" t="s">
        <v>451</v>
      </c>
      <c r="S10" s="51" t="s">
        <v>451</v>
      </c>
      <c r="T10" s="51" t="s">
        <v>451</v>
      </c>
      <c r="U10" s="52" t="s">
        <v>451</v>
      </c>
      <c r="V10" s="50" t="s">
        <v>451</v>
      </c>
      <c r="W10" s="51" t="s">
        <v>451</v>
      </c>
      <c r="X10" s="51" t="s">
        <v>451</v>
      </c>
      <c r="Y10" s="51" t="s">
        <v>451</v>
      </c>
      <c r="Z10" s="51" t="s">
        <v>451</v>
      </c>
      <c r="AA10" s="52" t="s">
        <v>451</v>
      </c>
      <c r="AB10" s="50" t="s">
        <v>451</v>
      </c>
      <c r="AC10" s="51" t="s">
        <v>451</v>
      </c>
      <c r="AD10" s="51" t="s">
        <v>451</v>
      </c>
      <c r="AE10" s="51" t="s">
        <v>451</v>
      </c>
      <c r="AF10" s="51" t="s">
        <v>451</v>
      </c>
      <c r="AG10" s="52" t="s">
        <v>451</v>
      </c>
      <c r="AH10" s="53" t="s">
        <v>451</v>
      </c>
      <c r="AI10" s="54" t="s">
        <v>451</v>
      </c>
      <c r="AJ10" s="54" t="s">
        <v>451</v>
      </c>
      <c r="AK10" s="54" t="s">
        <v>451</v>
      </c>
      <c r="AL10" s="54" t="s">
        <v>451</v>
      </c>
      <c r="AN10" s="452"/>
      <c r="AO10" s="453"/>
      <c r="AP10" s="453"/>
      <c r="AQ10" s="453"/>
      <c r="AR10" s="453"/>
      <c r="AS10" s="454"/>
      <c r="AT10" s="433"/>
      <c r="AU10" s="433"/>
    </row>
    <row r="11" spans="2:47" ht="15.75">
      <c r="B11" s="447"/>
      <c r="C11" s="447"/>
      <c r="D11" s="448"/>
      <c r="E11" s="421"/>
      <c r="F11" s="419"/>
      <c r="G11" s="419"/>
      <c r="H11" s="419"/>
      <c r="I11" s="420"/>
      <c r="J11" s="50" t="s">
        <v>451</v>
      </c>
      <c r="K11" s="51" t="s">
        <v>451</v>
      </c>
      <c r="L11" s="51" t="s">
        <v>451</v>
      </c>
      <c r="M11" s="51" t="s">
        <v>451</v>
      </c>
      <c r="N11" s="51" t="s">
        <v>451</v>
      </c>
      <c r="O11" s="52" t="s">
        <v>451</v>
      </c>
      <c r="P11" s="50" t="s">
        <v>451</v>
      </c>
      <c r="Q11" s="51" t="s">
        <v>451</v>
      </c>
      <c r="R11" s="51" t="s">
        <v>451</v>
      </c>
      <c r="S11" s="51" t="s">
        <v>451</v>
      </c>
      <c r="T11" s="51" t="s">
        <v>451</v>
      </c>
      <c r="U11" s="52" t="s">
        <v>451</v>
      </c>
      <c r="V11" s="50" t="s">
        <v>451</v>
      </c>
      <c r="W11" s="51" t="s">
        <v>451</v>
      </c>
      <c r="X11" s="51" t="s">
        <v>451</v>
      </c>
      <c r="Y11" s="51" t="s">
        <v>451</v>
      </c>
      <c r="Z11" s="51" t="s">
        <v>451</v>
      </c>
      <c r="AA11" s="52" t="s">
        <v>451</v>
      </c>
      <c r="AB11" s="50" t="s">
        <v>451</v>
      </c>
      <c r="AC11" s="51" t="s">
        <v>451</v>
      </c>
      <c r="AD11" s="51" t="s">
        <v>451</v>
      </c>
      <c r="AE11" s="51" t="s">
        <v>451</v>
      </c>
      <c r="AF11" s="51" t="s">
        <v>451</v>
      </c>
      <c r="AG11" s="52" t="s">
        <v>451</v>
      </c>
      <c r="AH11" s="53" t="s">
        <v>451</v>
      </c>
      <c r="AI11" s="54" t="s">
        <v>451</v>
      </c>
      <c r="AJ11" s="54" t="s">
        <v>451</v>
      </c>
      <c r="AK11" s="54" t="s">
        <v>451</v>
      </c>
      <c r="AL11" s="54" t="s">
        <v>451</v>
      </c>
      <c r="AN11" s="452"/>
      <c r="AO11" s="453"/>
      <c r="AP11" s="453"/>
      <c r="AQ11" s="453"/>
      <c r="AR11" s="453"/>
      <c r="AS11" s="454"/>
      <c r="AT11" s="433"/>
      <c r="AU11" s="433"/>
    </row>
    <row r="12" spans="2:47" ht="15.75">
      <c r="B12" s="447"/>
      <c r="C12" s="447"/>
      <c r="D12" s="448"/>
      <c r="E12" s="421"/>
      <c r="F12" s="419"/>
      <c r="G12" s="419"/>
      <c r="H12" s="419"/>
      <c r="I12" s="420"/>
      <c r="J12" s="50" t="s">
        <v>451</v>
      </c>
      <c r="K12" s="51" t="s">
        <v>451</v>
      </c>
      <c r="L12" s="51" t="s">
        <v>451</v>
      </c>
      <c r="M12" s="51" t="s">
        <v>451</v>
      </c>
      <c r="N12" s="51" t="s">
        <v>451</v>
      </c>
      <c r="O12" s="52" t="s">
        <v>451</v>
      </c>
      <c r="P12" s="50" t="s">
        <v>451</v>
      </c>
      <c r="Q12" s="51" t="s">
        <v>451</v>
      </c>
      <c r="R12" s="51" t="s">
        <v>451</v>
      </c>
      <c r="S12" s="51" t="s">
        <v>451</v>
      </c>
      <c r="T12" s="51" t="s">
        <v>451</v>
      </c>
      <c r="U12" s="52" t="s">
        <v>451</v>
      </c>
      <c r="V12" s="50" t="s">
        <v>451</v>
      </c>
      <c r="W12" s="51" t="s">
        <v>451</v>
      </c>
      <c r="X12" s="51" t="s">
        <v>451</v>
      </c>
      <c r="Y12" s="51" t="s">
        <v>451</v>
      </c>
      <c r="Z12" s="51" t="s">
        <v>451</v>
      </c>
      <c r="AA12" s="52" t="s">
        <v>451</v>
      </c>
      <c r="AB12" s="50" t="s">
        <v>451</v>
      </c>
      <c r="AC12" s="51" t="s">
        <v>451</v>
      </c>
      <c r="AD12" s="51" t="s">
        <v>451</v>
      </c>
      <c r="AE12" s="51" t="s">
        <v>451</v>
      </c>
      <c r="AF12" s="51" t="s">
        <v>451</v>
      </c>
      <c r="AG12" s="52" t="s">
        <v>451</v>
      </c>
      <c r="AH12" s="53" t="s">
        <v>451</v>
      </c>
      <c r="AI12" s="54" t="s">
        <v>451</v>
      </c>
      <c r="AJ12" s="54" t="s">
        <v>451</v>
      </c>
      <c r="AK12" s="54" t="s">
        <v>451</v>
      </c>
      <c r="AL12" s="54" t="s">
        <v>451</v>
      </c>
      <c r="AN12" s="452"/>
      <c r="AO12" s="453"/>
      <c r="AP12" s="453"/>
      <c r="AQ12" s="453"/>
      <c r="AR12" s="453"/>
      <c r="AS12" s="454"/>
      <c r="AT12" s="433"/>
      <c r="AU12" s="433"/>
    </row>
    <row r="13" spans="2:47" ht="15.75">
      <c r="B13" s="447"/>
      <c r="C13" s="447"/>
      <c r="D13" s="448"/>
      <c r="E13" s="421"/>
      <c r="F13" s="419"/>
      <c r="G13" s="419"/>
      <c r="H13" s="419"/>
      <c r="I13" s="420"/>
      <c r="J13" s="50" t="s">
        <v>451</v>
      </c>
      <c r="K13" s="51" t="s">
        <v>451</v>
      </c>
      <c r="L13" s="51" t="s">
        <v>451</v>
      </c>
      <c r="M13" s="51" t="s">
        <v>451</v>
      </c>
      <c r="N13" s="51" t="s">
        <v>451</v>
      </c>
      <c r="O13" s="52" t="s">
        <v>451</v>
      </c>
      <c r="P13" s="50" t="s">
        <v>451</v>
      </c>
      <c r="Q13" s="51" t="s">
        <v>451</v>
      </c>
      <c r="R13" s="51" t="s">
        <v>451</v>
      </c>
      <c r="S13" s="51" t="s">
        <v>451</v>
      </c>
      <c r="T13" s="51" t="s">
        <v>451</v>
      </c>
      <c r="U13" s="52" t="s">
        <v>451</v>
      </c>
      <c r="V13" s="50" t="s">
        <v>451</v>
      </c>
      <c r="W13" s="51" t="s">
        <v>451</v>
      </c>
      <c r="X13" s="51" t="s">
        <v>451</v>
      </c>
      <c r="Y13" s="51" t="s">
        <v>451</v>
      </c>
      <c r="Z13" s="51" t="s">
        <v>451</v>
      </c>
      <c r="AA13" s="52" t="s">
        <v>451</v>
      </c>
      <c r="AB13" s="50" t="s">
        <v>451</v>
      </c>
      <c r="AC13" s="51" t="s">
        <v>451</v>
      </c>
      <c r="AD13" s="51" t="s">
        <v>451</v>
      </c>
      <c r="AE13" s="51" t="s">
        <v>451</v>
      </c>
      <c r="AF13" s="51" t="s">
        <v>451</v>
      </c>
      <c r="AG13" s="52" t="s">
        <v>451</v>
      </c>
      <c r="AH13" s="53" t="s">
        <v>451</v>
      </c>
      <c r="AI13" s="54" t="s">
        <v>451</v>
      </c>
      <c r="AJ13" s="54" t="s">
        <v>451</v>
      </c>
      <c r="AK13" s="54" t="s">
        <v>451</v>
      </c>
      <c r="AL13" s="54" t="s">
        <v>451</v>
      </c>
      <c r="AN13" s="452"/>
      <c r="AO13" s="453"/>
      <c r="AP13" s="453"/>
      <c r="AQ13" s="453"/>
      <c r="AR13" s="453"/>
      <c r="AS13" s="454"/>
      <c r="AT13" s="433"/>
      <c r="AU13" s="433"/>
    </row>
    <row r="14" spans="2:47" ht="5.25" customHeight="1" thickBot="1">
      <c r="B14" s="447"/>
      <c r="C14" s="447"/>
      <c r="D14" s="448"/>
      <c r="E14" s="421"/>
      <c r="F14" s="419"/>
      <c r="G14" s="419"/>
      <c r="H14" s="419"/>
      <c r="I14" s="420"/>
      <c r="J14" s="50" t="s">
        <v>451</v>
      </c>
      <c r="K14" s="51" t="s">
        <v>451</v>
      </c>
      <c r="L14" s="51" t="s">
        <v>451</v>
      </c>
      <c r="M14" s="51" t="s">
        <v>451</v>
      </c>
      <c r="N14" s="51" t="s">
        <v>451</v>
      </c>
      <c r="O14" s="52" t="s">
        <v>451</v>
      </c>
      <c r="P14" s="50" t="s">
        <v>451</v>
      </c>
      <c r="Q14" s="51" t="s">
        <v>451</v>
      </c>
      <c r="R14" s="51" t="s">
        <v>451</v>
      </c>
      <c r="S14" s="51" t="s">
        <v>451</v>
      </c>
      <c r="T14" s="51" t="s">
        <v>451</v>
      </c>
      <c r="U14" s="52" t="s">
        <v>451</v>
      </c>
      <c r="V14" s="50" t="s">
        <v>451</v>
      </c>
      <c r="W14" s="51" t="s">
        <v>451</v>
      </c>
      <c r="X14" s="51" t="s">
        <v>451</v>
      </c>
      <c r="Y14" s="51" t="s">
        <v>451</v>
      </c>
      <c r="Z14" s="51" t="s">
        <v>451</v>
      </c>
      <c r="AA14" s="52" t="s">
        <v>451</v>
      </c>
      <c r="AB14" s="50" t="s">
        <v>451</v>
      </c>
      <c r="AC14" s="51" t="s">
        <v>451</v>
      </c>
      <c r="AD14" s="51" t="s">
        <v>451</v>
      </c>
      <c r="AE14" s="51" t="s">
        <v>451</v>
      </c>
      <c r="AF14" s="51" t="s">
        <v>451</v>
      </c>
      <c r="AG14" s="52" t="s">
        <v>451</v>
      </c>
      <c r="AH14" s="53" t="s">
        <v>451</v>
      </c>
      <c r="AI14" s="54" t="s">
        <v>451</v>
      </c>
      <c r="AJ14" s="54" t="s">
        <v>451</v>
      </c>
      <c r="AK14" s="54" t="s">
        <v>451</v>
      </c>
      <c r="AL14" s="54" t="s">
        <v>451</v>
      </c>
      <c r="AN14" s="452"/>
      <c r="AO14" s="453"/>
      <c r="AP14" s="453"/>
      <c r="AQ14" s="453"/>
      <c r="AR14" s="453"/>
      <c r="AS14" s="454"/>
      <c r="AT14" s="433"/>
      <c r="AU14" s="433"/>
    </row>
    <row r="15" spans="2:47" ht="16.5" hidden="1" thickBot="1">
      <c r="B15" s="447"/>
      <c r="C15" s="447"/>
      <c r="D15" s="448"/>
      <c r="E15" s="421"/>
      <c r="F15" s="419"/>
      <c r="G15" s="419"/>
      <c r="H15" s="419"/>
      <c r="I15" s="420"/>
      <c r="J15" s="50" t="s">
        <v>451</v>
      </c>
      <c r="K15" s="51" t="s">
        <v>451</v>
      </c>
      <c r="L15" s="51" t="s">
        <v>451</v>
      </c>
      <c r="M15" s="51" t="s">
        <v>451</v>
      </c>
      <c r="N15" s="51" t="s">
        <v>451</v>
      </c>
      <c r="O15" s="52" t="s">
        <v>451</v>
      </c>
      <c r="P15" s="50" t="s">
        <v>451</v>
      </c>
      <c r="Q15" s="51" t="s">
        <v>451</v>
      </c>
      <c r="R15" s="51" t="s">
        <v>451</v>
      </c>
      <c r="S15" s="51" t="s">
        <v>451</v>
      </c>
      <c r="T15" s="51" t="s">
        <v>451</v>
      </c>
      <c r="U15" s="52" t="s">
        <v>451</v>
      </c>
      <c r="V15" s="50" t="s">
        <v>451</v>
      </c>
      <c r="W15" s="51" t="s">
        <v>451</v>
      </c>
      <c r="X15" s="51" t="s">
        <v>451</v>
      </c>
      <c r="Y15" s="51" t="s">
        <v>451</v>
      </c>
      <c r="Z15" s="51" t="s">
        <v>451</v>
      </c>
      <c r="AA15" s="52" t="s">
        <v>451</v>
      </c>
      <c r="AB15" s="50" t="s">
        <v>451</v>
      </c>
      <c r="AC15" s="51" t="s">
        <v>451</v>
      </c>
      <c r="AD15" s="51" t="s">
        <v>451</v>
      </c>
      <c r="AE15" s="51" t="s">
        <v>451</v>
      </c>
      <c r="AF15" s="51" t="s">
        <v>451</v>
      </c>
      <c r="AG15" s="52" t="s">
        <v>451</v>
      </c>
      <c r="AH15" s="53" t="s">
        <v>451</v>
      </c>
      <c r="AI15" s="54" t="s">
        <v>451</v>
      </c>
      <c r="AJ15" s="54" t="s">
        <v>451</v>
      </c>
      <c r="AK15" s="54" t="s">
        <v>451</v>
      </c>
      <c r="AL15" s="54" t="s">
        <v>451</v>
      </c>
      <c r="AN15" s="452"/>
      <c r="AO15" s="453"/>
      <c r="AP15" s="453"/>
      <c r="AQ15" s="453"/>
      <c r="AR15" s="453"/>
      <c r="AS15" s="454"/>
      <c r="AT15" s="35"/>
      <c r="AU15" s="35"/>
    </row>
    <row r="16" spans="2:47" ht="16.5" hidden="1" thickBot="1">
      <c r="B16" s="447"/>
      <c r="C16" s="447"/>
      <c r="D16" s="448"/>
      <c r="E16" s="421"/>
      <c r="F16" s="419"/>
      <c r="G16" s="419"/>
      <c r="H16" s="419"/>
      <c r="I16" s="420"/>
      <c r="J16" s="50" t="s">
        <v>451</v>
      </c>
      <c r="K16" s="51" t="s">
        <v>451</v>
      </c>
      <c r="L16" s="51" t="s">
        <v>451</v>
      </c>
      <c r="M16" s="51" t="s">
        <v>451</v>
      </c>
      <c r="N16" s="51" t="s">
        <v>451</v>
      </c>
      <c r="O16" s="52" t="s">
        <v>451</v>
      </c>
      <c r="P16" s="50" t="s">
        <v>451</v>
      </c>
      <c r="Q16" s="51" t="s">
        <v>451</v>
      </c>
      <c r="R16" s="51" t="s">
        <v>451</v>
      </c>
      <c r="S16" s="51" t="s">
        <v>451</v>
      </c>
      <c r="T16" s="51" t="s">
        <v>451</v>
      </c>
      <c r="U16" s="52" t="s">
        <v>451</v>
      </c>
      <c r="V16" s="50" t="s">
        <v>451</v>
      </c>
      <c r="W16" s="51" t="s">
        <v>451</v>
      </c>
      <c r="X16" s="51" t="s">
        <v>451</v>
      </c>
      <c r="Y16" s="51" t="s">
        <v>451</v>
      </c>
      <c r="Z16" s="51" t="s">
        <v>451</v>
      </c>
      <c r="AA16" s="52" t="s">
        <v>451</v>
      </c>
      <c r="AB16" s="50" t="s">
        <v>451</v>
      </c>
      <c r="AC16" s="51" t="s">
        <v>451</v>
      </c>
      <c r="AD16" s="51" t="s">
        <v>451</v>
      </c>
      <c r="AE16" s="51" t="s">
        <v>451</v>
      </c>
      <c r="AF16" s="51" t="s">
        <v>451</v>
      </c>
      <c r="AG16" s="52" t="s">
        <v>451</v>
      </c>
      <c r="AH16" s="53" t="s">
        <v>451</v>
      </c>
      <c r="AI16" s="54" t="s">
        <v>451</v>
      </c>
      <c r="AJ16" s="54" t="s">
        <v>451</v>
      </c>
      <c r="AK16" s="54" t="s">
        <v>451</v>
      </c>
      <c r="AL16" s="54" t="s">
        <v>451</v>
      </c>
      <c r="AN16" s="452"/>
      <c r="AO16" s="453"/>
      <c r="AP16" s="453"/>
      <c r="AQ16" s="453"/>
      <c r="AR16" s="453"/>
      <c r="AS16" s="454"/>
      <c r="AT16" s="35"/>
      <c r="AU16" s="35"/>
    </row>
    <row r="17" spans="2:47" ht="16.5" hidden="1" thickBot="1">
      <c r="B17" s="447"/>
      <c r="C17" s="447"/>
      <c r="D17" s="448"/>
      <c r="E17" s="422"/>
      <c r="F17" s="423"/>
      <c r="G17" s="423"/>
      <c r="H17" s="423"/>
      <c r="I17" s="424"/>
      <c r="J17" s="55" t="s">
        <v>451</v>
      </c>
      <c r="K17" s="56" t="s">
        <v>451</v>
      </c>
      <c r="L17" s="56" t="s">
        <v>451</v>
      </c>
      <c r="M17" s="56" t="s">
        <v>451</v>
      </c>
      <c r="N17" s="56" t="s">
        <v>451</v>
      </c>
      <c r="O17" s="57" t="s">
        <v>451</v>
      </c>
      <c r="P17" s="50" t="s">
        <v>451</v>
      </c>
      <c r="Q17" s="51" t="s">
        <v>451</v>
      </c>
      <c r="R17" s="51" t="s">
        <v>451</v>
      </c>
      <c r="S17" s="51" t="s">
        <v>451</v>
      </c>
      <c r="T17" s="51" t="s">
        <v>451</v>
      </c>
      <c r="U17" s="52" t="s">
        <v>451</v>
      </c>
      <c r="V17" s="55" t="s">
        <v>451</v>
      </c>
      <c r="W17" s="56" t="s">
        <v>451</v>
      </c>
      <c r="X17" s="56" t="s">
        <v>451</v>
      </c>
      <c r="Y17" s="56" t="s">
        <v>451</v>
      </c>
      <c r="Z17" s="56" t="s">
        <v>451</v>
      </c>
      <c r="AA17" s="57" t="s">
        <v>451</v>
      </c>
      <c r="AB17" s="50" t="s">
        <v>451</v>
      </c>
      <c r="AC17" s="51" t="s">
        <v>451</v>
      </c>
      <c r="AD17" s="51" t="s">
        <v>451</v>
      </c>
      <c r="AE17" s="51" t="s">
        <v>451</v>
      </c>
      <c r="AF17" s="51" t="s">
        <v>451</v>
      </c>
      <c r="AG17" s="52" t="s">
        <v>451</v>
      </c>
      <c r="AH17" s="58" t="s">
        <v>451</v>
      </c>
      <c r="AI17" s="59" t="s">
        <v>451</v>
      </c>
      <c r="AJ17" s="59" t="s">
        <v>451</v>
      </c>
      <c r="AK17" s="59" t="s">
        <v>451</v>
      </c>
      <c r="AL17" s="59" t="s">
        <v>451</v>
      </c>
      <c r="AN17" s="455"/>
      <c r="AO17" s="456"/>
      <c r="AP17" s="456"/>
      <c r="AQ17" s="456"/>
      <c r="AR17" s="456"/>
      <c r="AS17" s="457"/>
      <c r="AT17" s="35"/>
      <c r="AU17" s="35"/>
    </row>
    <row r="18" spans="2:47" ht="15.75" customHeight="1">
      <c r="B18" s="447"/>
      <c r="C18" s="447"/>
      <c r="D18" s="448"/>
      <c r="E18" s="415" t="s">
        <v>454</v>
      </c>
      <c r="F18" s="416"/>
      <c r="G18" s="416"/>
      <c r="H18" s="416"/>
      <c r="I18" s="416"/>
      <c r="J18" s="167" t="s">
        <v>451</v>
      </c>
      <c r="K18" s="168" t="s">
        <v>451</v>
      </c>
      <c r="L18" s="168" t="s">
        <v>451</v>
      </c>
      <c r="M18" s="168" t="s">
        <v>451</v>
      </c>
      <c r="N18" s="168" t="s">
        <v>451</v>
      </c>
      <c r="O18" s="169" t="s">
        <v>451</v>
      </c>
      <c r="P18" s="167" t="s">
        <v>451</v>
      </c>
      <c r="Q18" s="168" t="s">
        <v>451</v>
      </c>
      <c r="R18" s="60" t="s">
        <v>451</v>
      </c>
      <c r="S18" s="60" t="s">
        <v>451</v>
      </c>
      <c r="T18" s="60" t="s">
        <v>451</v>
      </c>
      <c r="U18" s="61" t="s">
        <v>451</v>
      </c>
      <c r="V18" s="45" t="s">
        <v>451</v>
      </c>
      <c r="W18" s="46" t="s">
        <v>451</v>
      </c>
      <c r="X18" s="46" t="s">
        <v>451</v>
      </c>
      <c r="Y18" s="46" t="s">
        <v>451</v>
      </c>
      <c r="Z18" s="46" t="s">
        <v>451</v>
      </c>
      <c r="AA18" s="47" t="s">
        <v>451</v>
      </c>
      <c r="AB18" s="45" t="s">
        <v>451</v>
      </c>
      <c r="AC18" s="46" t="s">
        <v>451</v>
      </c>
      <c r="AD18" s="46" t="s">
        <v>451</v>
      </c>
      <c r="AE18" s="46" t="s">
        <v>451</v>
      </c>
      <c r="AF18" s="46" t="s">
        <v>451</v>
      </c>
      <c r="AG18" s="47" t="s">
        <v>451</v>
      </c>
      <c r="AH18" s="48" t="s">
        <v>451</v>
      </c>
      <c r="AI18" s="49" t="s">
        <v>451</v>
      </c>
      <c r="AJ18" s="49" t="s">
        <v>451</v>
      </c>
      <c r="AK18" s="49" t="s">
        <v>451</v>
      </c>
      <c r="AL18" s="49" t="s">
        <v>451</v>
      </c>
      <c r="AN18" s="458" t="s">
        <v>455</v>
      </c>
      <c r="AO18" s="459"/>
      <c r="AP18" s="459"/>
      <c r="AQ18" s="459"/>
      <c r="AR18" s="459"/>
      <c r="AS18" s="459"/>
      <c r="AT18" s="464" t="s">
        <v>456</v>
      </c>
      <c r="AU18" s="465"/>
    </row>
    <row r="19" spans="2:47" ht="15.75" customHeight="1">
      <c r="B19" s="447"/>
      <c r="C19" s="447"/>
      <c r="D19" s="448"/>
      <c r="E19" s="418"/>
      <c r="F19" s="419"/>
      <c r="G19" s="419"/>
      <c r="H19" s="419"/>
      <c r="I19" s="419"/>
      <c r="J19" s="170" t="s">
        <v>451</v>
      </c>
      <c r="K19" s="171" t="s">
        <v>451</v>
      </c>
      <c r="L19" s="171" t="s">
        <v>451</v>
      </c>
      <c r="M19" s="171" t="s">
        <v>451</v>
      </c>
      <c r="N19" s="171" t="s">
        <v>451</v>
      </c>
      <c r="O19" s="172" t="s">
        <v>451</v>
      </c>
      <c r="P19" s="170" t="s">
        <v>451</v>
      </c>
      <c r="Q19" s="171" t="s">
        <v>451</v>
      </c>
      <c r="R19" s="63" t="s">
        <v>451</v>
      </c>
      <c r="S19" s="63" t="s">
        <v>451</v>
      </c>
      <c r="T19" s="63" t="s">
        <v>451</v>
      </c>
      <c r="U19" s="64" t="s">
        <v>451</v>
      </c>
      <c r="V19" s="50" t="s">
        <v>451</v>
      </c>
      <c r="W19" s="51" t="s">
        <v>451</v>
      </c>
      <c r="X19" s="51" t="s">
        <v>451</v>
      </c>
      <c r="Y19" s="51" t="s">
        <v>451</v>
      </c>
      <c r="Z19" s="51" t="s">
        <v>451</v>
      </c>
      <c r="AA19" s="52" t="s">
        <v>451</v>
      </c>
      <c r="AB19" s="50" t="s">
        <v>451</v>
      </c>
      <c r="AC19" s="51" t="s">
        <v>451</v>
      </c>
      <c r="AD19" s="51" t="s">
        <v>451</v>
      </c>
      <c r="AE19" s="51" t="s">
        <v>451</v>
      </c>
      <c r="AF19" s="51" t="s">
        <v>451</v>
      </c>
      <c r="AG19" s="52" t="s">
        <v>451</v>
      </c>
      <c r="AH19" s="53" t="s">
        <v>451</v>
      </c>
      <c r="AI19" s="54" t="s">
        <v>451</v>
      </c>
      <c r="AJ19" s="54" t="s">
        <v>451</v>
      </c>
      <c r="AK19" s="54" t="s">
        <v>451</v>
      </c>
      <c r="AL19" s="54" t="s">
        <v>451</v>
      </c>
      <c r="AN19" s="460"/>
      <c r="AO19" s="461"/>
      <c r="AP19" s="461"/>
      <c r="AQ19" s="461"/>
      <c r="AR19" s="461"/>
      <c r="AS19" s="461"/>
      <c r="AT19" s="466"/>
      <c r="AU19" s="467"/>
    </row>
    <row r="20" spans="2:47" ht="15.75" customHeight="1">
      <c r="B20" s="447"/>
      <c r="C20" s="447"/>
      <c r="D20" s="448"/>
      <c r="E20" s="421"/>
      <c r="F20" s="419"/>
      <c r="G20" s="419"/>
      <c r="H20" s="419"/>
      <c r="I20" s="419"/>
      <c r="J20" s="170" t="s">
        <v>451</v>
      </c>
      <c r="K20" s="171" t="s">
        <v>451</v>
      </c>
      <c r="L20" s="171" t="s">
        <v>451</v>
      </c>
      <c r="M20" s="171" t="s">
        <v>451</v>
      </c>
      <c r="N20" s="171" t="s">
        <v>451</v>
      </c>
      <c r="O20" s="172" t="s">
        <v>451</v>
      </c>
      <c r="P20" s="170" t="s">
        <v>451</v>
      </c>
      <c r="Q20" s="171" t="s">
        <v>451</v>
      </c>
      <c r="R20" s="63" t="s">
        <v>451</v>
      </c>
      <c r="S20" s="63" t="s">
        <v>451</v>
      </c>
      <c r="T20" s="63" t="s">
        <v>451</v>
      </c>
      <c r="U20" s="64" t="s">
        <v>451</v>
      </c>
      <c r="V20" s="50" t="s">
        <v>451</v>
      </c>
      <c r="W20" s="51" t="s">
        <v>451</v>
      </c>
      <c r="X20" s="51" t="s">
        <v>451</v>
      </c>
      <c r="Y20" s="51" t="s">
        <v>451</v>
      </c>
      <c r="Z20" s="51" t="s">
        <v>451</v>
      </c>
      <c r="AA20" s="52" t="s">
        <v>451</v>
      </c>
      <c r="AB20" s="50" t="s">
        <v>451</v>
      </c>
      <c r="AC20" s="51" t="s">
        <v>451</v>
      </c>
      <c r="AD20" s="51" t="s">
        <v>451</v>
      </c>
      <c r="AE20" s="51" t="s">
        <v>451</v>
      </c>
      <c r="AF20" s="51" t="s">
        <v>451</v>
      </c>
      <c r="AG20" s="52" t="s">
        <v>451</v>
      </c>
      <c r="AH20" s="53" t="s">
        <v>451</v>
      </c>
      <c r="AI20" s="54" t="s">
        <v>451</v>
      </c>
      <c r="AJ20" s="54" t="s">
        <v>451</v>
      </c>
      <c r="AK20" s="54" t="s">
        <v>451</v>
      </c>
      <c r="AL20" s="54" t="s">
        <v>451</v>
      </c>
      <c r="AN20" s="460"/>
      <c r="AO20" s="461"/>
      <c r="AP20" s="461"/>
      <c r="AQ20" s="461"/>
      <c r="AR20" s="461"/>
      <c r="AS20" s="461"/>
      <c r="AT20" s="466"/>
      <c r="AU20" s="467"/>
    </row>
    <row r="21" spans="2:47" ht="15.75" customHeight="1">
      <c r="B21" s="447"/>
      <c r="C21" s="447"/>
      <c r="D21" s="448"/>
      <c r="E21" s="421"/>
      <c r="F21" s="419"/>
      <c r="G21" s="419"/>
      <c r="H21" s="419"/>
      <c r="I21" s="419"/>
      <c r="J21" s="170" t="s">
        <v>451</v>
      </c>
      <c r="K21" s="171" t="s">
        <v>451</v>
      </c>
      <c r="L21" s="171" t="s">
        <v>451</v>
      </c>
      <c r="M21" s="171" t="s">
        <v>451</v>
      </c>
      <c r="N21" s="171" t="s">
        <v>451</v>
      </c>
      <c r="O21" s="172" t="s">
        <v>451</v>
      </c>
      <c r="P21" s="170" t="s">
        <v>451</v>
      </c>
      <c r="Q21" s="171" t="s">
        <v>451</v>
      </c>
      <c r="R21" s="63" t="s">
        <v>451</v>
      </c>
      <c r="S21" s="63" t="s">
        <v>451</v>
      </c>
      <c r="T21" s="63" t="s">
        <v>451</v>
      </c>
      <c r="U21" s="64" t="s">
        <v>451</v>
      </c>
      <c r="V21" s="50" t="s">
        <v>451</v>
      </c>
      <c r="W21" s="51" t="s">
        <v>451</v>
      </c>
      <c r="X21" s="51" t="s">
        <v>451</v>
      </c>
      <c r="Y21" s="51" t="s">
        <v>451</v>
      </c>
      <c r="Z21" s="51" t="s">
        <v>451</v>
      </c>
      <c r="AA21" s="52" t="s">
        <v>451</v>
      </c>
      <c r="AB21" s="50" t="s">
        <v>451</v>
      </c>
      <c r="AC21" s="51" t="s">
        <v>451</v>
      </c>
      <c r="AD21" s="51" t="s">
        <v>451</v>
      </c>
      <c r="AE21" s="51" t="s">
        <v>451</v>
      </c>
      <c r="AF21" s="51" t="s">
        <v>451</v>
      </c>
      <c r="AG21" s="52" t="s">
        <v>451</v>
      </c>
      <c r="AH21" s="53" t="s">
        <v>451</v>
      </c>
      <c r="AI21" s="54" t="s">
        <v>451</v>
      </c>
      <c r="AJ21" s="54" t="s">
        <v>451</v>
      </c>
      <c r="AK21" s="54" t="s">
        <v>451</v>
      </c>
      <c r="AL21" s="54" t="s">
        <v>451</v>
      </c>
      <c r="AN21" s="460"/>
      <c r="AO21" s="461"/>
      <c r="AP21" s="461"/>
      <c r="AQ21" s="461"/>
      <c r="AR21" s="461"/>
      <c r="AS21" s="461"/>
      <c r="AT21" s="466"/>
      <c r="AU21" s="467"/>
    </row>
    <row r="22" spans="2:47" ht="15.75" customHeight="1">
      <c r="B22" s="447"/>
      <c r="C22" s="447"/>
      <c r="D22" s="448"/>
      <c r="E22" s="421"/>
      <c r="F22" s="419"/>
      <c r="G22" s="419"/>
      <c r="H22" s="419"/>
      <c r="I22" s="419"/>
      <c r="J22" s="170" t="s">
        <v>451</v>
      </c>
      <c r="K22" s="171" t="s">
        <v>451</v>
      </c>
      <c r="L22" s="171" t="s">
        <v>451</v>
      </c>
      <c r="M22" s="171" t="s">
        <v>451</v>
      </c>
      <c r="N22" s="171" t="s">
        <v>451</v>
      </c>
      <c r="O22" s="172" t="s">
        <v>451</v>
      </c>
      <c r="P22" s="170" t="s">
        <v>451</v>
      </c>
      <c r="Q22" s="171" t="s">
        <v>451</v>
      </c>
      <c r="R22" s="63" t="s">
        <v>451</v>
      </c>
      <c r="S22" s="63" t="s">
        <v>451</v>
      </c>
      <c r="T22" s="63" t="s">
        <v>451</v>
      </c>
      <c r="U22" s="64" t="s">
        <v>451</v>
      </c>
      <c r="V22" s="50" t="s">
        <v>451</v>
      </c>
      <c r="W22" s="51" t="s">
        <v>451</v>
      </c>
      <c r="X22" s="51" t="s">
        <v>451</v>
      </c>
      <c r="Y22" s="51" t="s">
        <v>451</v>
      </c>
      <c r="Z22" s="51" t="s">
        <v>451</v>
      </c>
      <c r="AA22" s="52" t="s">
        <v>451</v>
      </c>
      <c r="AB22" s="50" t="s">
        <v>451</v>
      </c>
      <c r="AC22" s="51" t="s">
        <v>451</v>
      </c>
      <c r="AD22" s="51" t="s">
        <v>451</v>
      </c>
      <c r="AE22" s="51" t="s">
        <v>451</v>
      </c>
      <c r="AF22" s="51" t="s">
        <v>451</v>
      </c>
      <c r="AG22" s="52" t="s">
        <v>451</v>
      </c>
      <c r="AH22" s="53" t="s">
        <v>451</v>
      </c>
      <c r="AI22" s="54" t="s">
        <v>451</v>
      </c>
      <c r="AJ22" s="54" t="s">
        <v>451</v>
      </c>
      <c r="AK22" s="54" t="s">
        <v>451</v>
      </c>
      <c r="AL22" s="54" t="s">
        <v>451</v>
      </c>
      <c r="AN22" s="460"/>
      <c r="AO22" s="461"/>
      <c r="AP22" s="461"/>
      <c r="AQ22" s="461"/>
      <c r="AR22" s="461"/>
      <c r="AS22" s="461"/>
      <c r="AT22" s="466"/>
      <c r="AU22" s="467"/>
    </row>
    <row r="23" spans="2:47" ht="0.75" customHeight="1">
      <c r="B23" s="447"/>
      <c r="C23" s="447"/>
      <c r="D23" s="448"/>
      <c r="E23" s="421"/>
      <c r="F23" s="419"/>
      <c r="G23" s="419"/>
      <c r="H23" s="419"/>
      <c r="I23" s="419"/>
      <c r="J23" s="170" t="s">
        <v>451</v>
      </c>
      <c r="K23" s="171" t="s">
        <v>451</v>
      </c>
      <c r="L23" s="171" t="s">
        <v>451</v>
      </c>
      <c r="M23" s="171" t="s">
        <v>451</v>
      </c>
      <c r="N23" s="171" t="s">
        <v>451</v>
      </c>
      <c r="O23" s="172" t="s">
        <v>451</v>
      </c>
      <c r="P23" s="170" t="s">
        <v>451</v>
      </c>
      <c r="Q23" s="171" t="s">
        <v>451</v>
      </c>
      <c r="R23" s="63" t="s">
        <v>451</v>
      </c>
      <c r="S23" s="63" t="s">
        <v>451</v>
      </c>
      <c r="T23" s="63" t="s">
        <v>451</v>
      </c>
      <c r="U23" s="64" t="s">
        <v>451</v>
      </c>
      <c r="V23" s="50" t="s">
        <v>451</v>
      </c>
      <c r="W23" s="51" t="s">
        <v>451</v>
      </c>
      <c r="X23" s="51" t="s">
        <v>451</v>
      </c>
      <c r="Y23" s="51" t="s">
        <v>451</v>
      </c>
      <c r="Z23" s="51" t="s">
        <v>451</v>
      </c>
      <c r="AA23" s="52" t="s">
        <v>451</v>
      </c>
      <c r="AB23" s="50" t="s">
        <v>451</v>
      </c>
      <c r="AC23" s="51" t="s">
        <v>451</v>
      </c>
      <c r="AD23" s="51" t="s">
        <v>451</v>
      </c>
      <c r="AE23" s="51" t="s">
        <v>451</v>
      </c>
      <c r="AF23" s="51" t="s">
        <v>451</v>
      </c>
      <c r="AG23" s="52" t="s">
        <v>451</v>
      </c>
      <c r="AH23" s="53" t="s">
        <v>451</v>
      </c>
      <c r="AI23" s="54" t="s">
        <v>451</v>
      </c>
      <c r="AJ23" s="54" t="s">
        <v>451</v>
      </c>
      <c r="AK23" s="54" t="s">
        <v>451</v>
      </c>
      <c r="AL23" s="54" t="s">
        <v>451</v>
      </c>
      <c r="AN23" s="460"/>
      <c r="AO23" s="461"/>
      <c r="AP23" s="461"/>
      <c r="AQ23" s="461"/>
      <c r="AR23" s="461"/>
      <c r="AS23" s="461"/>
      <c r="AT23" s="466"/>
      <c r="AU23" s="467"/>
    </row>
    <row r="24" spans="2:47" ht="15.75" hidden="1" customHeight="1">
      <c r="B24" s="447"/>
      <c r="C24" s="447"/>
      <c r="D24" s="448"/>
      <c r="E24" s="421"/>
      <c r="F24" s="419"/>
      <c r="G24" s="419"/>
      <c r="H24" s="419"/>
      <c r="I24" s="419"/>
      <c r="J24" s="170" t="s">
        <v>451</v>
      </c>
      <c r="K24" s="171" t="s">
        <v>451</v>
      </c>
      <c r="L24" s="171" t="s">
        <v>451</v>
      </c>
      <c r="M24" s="171" t="s">
        <v>451</v>
      </c>
      <c r="N24" s="171" t="s">
        <v>451</v>
      </c>
      <c r="O24" s="172" t="s">
        <v>451</v>
      </c>
      <c r="P24" s="170" t="s">
        <v>451</v>
      </c>
      <c r="Q24" s="171" t="s">
        <v>451</v>
      </c>
      <c r="R24" s="63" t="s">
        <v>451</v>
      </c>
      <c r="S24" s="63" t="s">
        <v>451</v>
      </c>
      <c r="T24" s="63" t="s">
        <v>451</v>
      </c>
      <c r="U24" s="64" t="s">
        <v>451</v>
      </c>
      <c r="V24" s="50" t="s">
        <v>451</v>
      </c>
      <c r="W24" s="51" t="s">
        <v>451</v>
      </c>
      <c r="X24" s="51" t="s">
        <v>451</v>
      </c>
      <c r="Y24" s="51" t="s">
        <v>451</v>
      </c>
      <c r="Z24" s="51" t="s">
        <v>451</v>
      </c>
      <c r="AA24" s="52" t="s">
        <v>451</v>
      </c>
      <c r="AB24" s="50" t="s">
        <v>451</v>
      </c>
      <c r="AC24" s="51" t="s">
        <v>451</v>
      </c>
      <c r="AD24" s="51" t="s">
        <v>451</v>
      </c>
      <c r="AE24" s="51" t="s">
        <v>451</v>
      </c>
      <c r="AF24" s="51" t="s">
        <v>451</v>
      </c>
      <c r="AG24" s="52" t="s">
        <v>451</v>
      </c>
      <c r="AH24" s="53" t="s">
        <v>451</v>
      </c>
      <c r="AI24" s="54" t="s">
        <v>451</v>
      </c>
      <c r="AJ24" s="54" t="s">
        <v>451</v>
      </c>
      <c r="AK24" s="54" t="s">
        <v>451</v>
      </c>
      <c r="AL24" s="54" t="s">
        <v>451</v>
      </c>
      <c r="AN24" s="460"/>
      <c r="AO24" s="461"/>
      <c r="AP24" s="461"/>
      <c r="AQ24" s="461"/>
      <c r="AR24" s="461"/>
      <c r="AS24" s="461"/>
      <c r="AT24" s="466"/>
      <c r="AU24" s="467"/>
    </row>
    <row r="25" spans="2:47" ht="15.75" hidden="1" customHeight="1" thickBot="1">
      <c r="B25" s="447"/>
      <c r="C25" s="447"/>
      <c r="D25" s="448"/>
      <c r="E25" s="421"/>
      <c r="F25" s="419"/>
      <c r="G25" s="419"/>
      <c r="H25" s="419"/>
      <c r="I25" s="419"/>
      <c r="J25" s="170" t="s">
        <v>451</v>
      </c>
      <c r="K25" s="171" t="s">
        <v>451</v>
      </c>
      <c r="L25" s="171" t="s">
        <v>451</v>
      </c>
      <c r="M25" s="171" t="s">
        <v>451</v>
      </c>
      <c r="N25" s="171" t="s">
        <v>451</v>
      </c>
      <c r="O25" s="172" t="s">
        <v>451</v>
      </c>
      <c r="P25" s="170" t="s">
        <v>451</v>
      </c>
      <c r="Q25" s="171" t="s">
        <v>451</v>
      </c>
      <c r="R25" s="63" t="s">
        <v>451</v>
      </c>
      <c r="S25" s="63" t="s">
        <v>451</v>
      </c>
      <c r="T25" s="63" t="s">
        <v>451</v>
      </c>
      <c r="U25" s="64" t="s">
        <v>451</v>
      </c>
      <c r="V25" s="50" t="s">
        <v>451</v>
      </c>
      <c r="W25" s="51" t="s">
        <v>451</v>
      </c>
      <c r="X25" s="51" t="s">
        <v>451</v>
      </c>
      <c r="Y25" s="51" t="s">
        <v>451</v>
      </c>
      <c r="Z25" s="51" t="s">
        <v>451</v>
      </c>
      <c r="AA25" s="52" t="s">
        <v>451</v>
      </c>
      <c r="AB25" s="50" t="s">
        <v>451</v>
      </c>
      <c r="AC25" s="51" t="s">
        <v>451</v>
      </c>
      <c r="AD25" s="51" t="s">
        <v>451</v>
      </c>
      <c r="AE25" s="51" t="s">
        <v>451</v>
      </c>
      <c r="AF25" s="51" t="s">
        <v>451</v>
      </c>
      <c r="AG25" s="52" t="s">
        <v>451</v>
      </c>
      <c r="AH25" s="53" t="s">
        <v>451</v>
      </c>
      <c r="AI25" s="54" t="s">
        <v>451</v>
      </c>
      <c r="AJ25" s="54" t="s">
        <v>451</v>
      </c>
      <c r="AK25" s="54" t="s">
        <v>451</v>
      </c>
      <c r="AL25" s="54" t="s">
        <v>451</v>
      </c>
      <c r="AN25" s="460"/>
      <c r="AO25" s="461"/>
      <c r="AP25" s="461"/>
      <c r="AQ25" s="461"/>
      <c r="AR25" s="461"/>
      <c r="AS25" s="461"/>
      <c r="AT25" s="466"/>
      <c r="AU25" s="467"/>
    </row>
    <row r="26" spans="2:47" ht="15.75" hidden="1" customHeight="1" thickBot="1">
      <c r="B26" s="447"/>
      <c r="C26" s="447"/>
      <c r="D26" s="448"/>
      <c r="E26" s="421"/>
      <c r="F26" s="419"/>
      <c r="G26" s="419"/>
      <c r="H26" s="419"/>
      <c r="I26" s="419"/>
      <c r="J26" s="170" t="s">
        <v>451</v>
      </c>
      <c r="K26" s="171" t="s">
        <v>451</v>
      </c>
      <c r="L26" s="171" t="s">
        <v>451</v>
      </c>
      <c r="M26" s="171" t="s">
        <v>451</v>
      </c>
      <c r="N26" s="171" t="s">
        <v>451</v>
      </c>
      <c r="O26" s="172" t="s">
        <v>451</v>
      </c>
      <c r="P26" s="170" t="s">
        <v>451</v>
      </c>
      <c r="Q26" s="171" t="s">
        <v>451</v>
      </c>
      <c r="R26" s="63" t="s">
        <v>451</v>
      </c>
      <c r="S26" s="63" t="s">
        <v>451</v>
      </c>
      <c r="T26" s="63" t="s">
        <v>451</v>
      </c>
      <c r="U26" s="64" t="s">
        <v>451</v>
      </c>
      <c r="V26" s="50" t="s">
        <v>451</v>
      </c>
      <c r="W26" s="51" t="s">
        <v>451</v>
      </c>
      <c r="X26" s="51" t="s">
        <v>451</v>
      </c>
      <c r="Y26" s="51" t="s">
        <v>451</v>
      </c>
      <c r="Z26" s="51" t="s">
        <v>451</v>
      </c>
      <c r="AA26" s="52" t="s">
        <v>451</v>
      </c>
      <c r="AB26" s="50" t="s">
        <v>451</v>
      </c>
      <c r="AC26" s="51" t="s">
        <v>451</v>
      </c>
      <c r="AD26" s="51" t="s">
        <v>451</v>
      </c>
      <c r="AE26" s="51" t="s">
        <v>451</v>
      </c>
      <c r="AF26" s="51" t="s">
        <v>451</v>
      </c>
      <c r="AG26" s="52" t="s">
        <v>451</v>
      </c>
      <c r="AH26" s="53" t="s">
        <v>451</v>
      </c>
      <c r="AI26" s="54" t="s">
        <v>451</v>
      </c>
      <c r="AJ26" s="54" t="s">
        <v>451</v>
      </c>
      <c r="AK26" s="54" t="s">
        <v>451</v>
      </c>
      <c r="AL26" s="54" t="s">
        <v>451</v>
      </c>
      <c r="AN26" s="460"/>
      <c r="AO26" s="461"/>
      <c r="AP26" s="461"/>
      <c r="AQ26" s="461"/>
      <c r="AR26" s="461"/>
      <c r="AS26" s="461"/>
      <c r="AT26" s="466"/>
      <c r="AU26" s="467"/>
    </row>
    <row r="27" spans="2:47" ht="21" customHeight="1" thickBot="1">
      <c r="B27" s="447"/>
      <c r="C27" s="447"/>
      <c r="D27" s="448"/>
      <c r="E27" s="422"/>
      <c r="F27" s="423"/>
      <c r="G27" s="423"/>
      <c r="H27" s="423"/>
      <c r="I27" s="423"/>
      <c r="J27" s="173" t="s">
        <v>451</v>
      </c>
      <c r="K27" s="174" t="s">
        <v>451</v>
      </c>
      <c r="L27" s="174" t="s">
        <v>451</v>
      </c>
      <c r="M27" s="174" t="s">
        <v>451</v>
      </c>
      <c r="N27" s="174" t="s">
        <v>451</v>
      </c>
      <c r="O27" s="175" t="s">
        <v>451</v>
      </c>
      <c r="P27" s="173" t="s">
        <v>451</v>
      </c>
      <c r="Q27" s="174" t="s">
        <v>451</v>
      </c>
      <c r="R27" s="66" t="s">
        <v>451</v>
      </c>
      <c r="S27" s="66" t="s">
        <v>451</v>
      </c>
      <c r="T27" s="66" t="s">
        <v>451</v>
      </c>
      <c r="U27" s="67" t="s">
        <v>451</v>
      </c>
      <c r="V27" s="55" t="s">
        <v>451</v>
      </c>
      <c r="W27" s="56" t="s">
        <v>451</v>
      </c>
      <c r="X27" s="56" t="s">
        <v>451</v>
      </c>
      <c r="Y27" s="56" t="s">
        <v>451</v>
      </c>
      <c r="Z27" s="56" t="s">
        <v>451</v>
      </c>
      <c r="AA27" s="57" t="s">
        <v>451</v>
      </c>
      <c r="AB27" s="55" t="s">
        <v>451</v>
      </c>
      <c r="AC27" s="56" t="s">
        <v>451</v>
      </c>
      <c r="AD27" s="56" t="s">
        <v>451</v>
      </c>
      <c r="AE27" s="56" t="s">
        <v>451</v>
      </c>
      <c r="AF27" s="56" t="s">
        <v>451</v>
      </c>
      <c r="AG27" s="57" t="s">
        <v>451</v>
      </c>
      <c r="AH27" s="58" t="s">
        <v>451</v>
      </c>
      <c r="AI27" s="59" t="s">
        <v>451</v>
      </c>
      <c r="AJ27" s="59" t="s">
        <v>451</v>
      </c>
      <c r="AK27" s="59" t="s">
        <v>451</v>
      </c>
      <c r="AL27" s="59" t="s">
        <v>451</v>
      </c>
      <c r="AN27" s="462"/>
      <c r="AO27" s="463"/>
      <c r="AP27" s="463"/>
      <c r="AQ27" s="463"/>
      <c r="AR27" s="463"/>
      <c r="AS27" s="463"/>
      <c r="AT27" s="468"/>
      <c r="AU27" s="469"/>
    </row>
    <row r="28" spans="2:47" ht="15.75" customHeight="1">
      <c r="B28" s="447"/>
      <c r="C28" s="447"/>
      <c r="D28" s="448"/>
      <c r="E28" s="415" t="s">
        <v>457</v>
      </c>
      <c r="F28" s="416"/>
      <c r="G28" s="416"/>
      <c r="H28" s="416"/>
      <c r="I28" s="417"/>
      <c r="J28" s="167" t="s">
        <v>451</v>
      </c>
      <c r="K28" s="168" t="s">
        <v>451</v>
      </c>
      <c r="L28" s="168" t="s">
        <v>451</v>
      </c>
      <c r="M28" s="168" t="s">
        <v>451</v>
      </c>
      <c r="N28" s="168" t="s">
        <v>451</v>
      </c>
      <c r="O28" s="169" t="s">
        <v>451</v>
      </c>
      <c r="P28" s="167" t="s">
        <v>451</v>
      </c>
      <c r="Q28" s="168" t="s">
        <v>451</v>
      </c>
      <c r="R28" s="168" t="s">
        <v>451</v>
      </c>
      <c r="S28" s="168" t="s">
        <v>451</v>
      </c>
      <c r="T28" s="168" t="s">
        <v>451</v>
      </c>
      <c r="U28" s="169" t="s">
        <v>451</v>
      </c>
      <c r="V28" s="167" t="s">
        <v>451</v>
      </c>
      <c r="W28" s="168" t="s">
        <v>451</v>
      </c>
      <c r="X28" s="60" t="s">
        <v>451</v>
      </c>
      <c r="Y28" s="60" t="s">
        <v>451</v>
      </c>
      <c r="Z28" s="60" t="s">
        <v>451</v>
      </c>
      <c r="AA28" s="61" t="s">
        <v>451</v>
      </c>
      <c r="AB28" s="45" t="s">
        <v>451</v>
      </c>
      <c r="AC28" s="46" t="s">
        <v>451</v>
      </c>
      <c r="AD28" s="46" t="s">
        <v>451</v>
      </c>
      <c r="AE28" s="46" t="s">
        <v>451</v>
      </c>
      <c r="AF28" s="46" t="s">
        <v>451</v>
      </c>
      <c r="AG28" s="47" t="s">
        <v>451</v>
      </c>
      <c r="AH28" s="48" t="s">
        <v>451</v>
      </c>
      <c r="AI28" s="49" t="s">
        <v>451</v>
      </c>
      <c r="AJ28" s="49" t="s">
        <v>451</v>
      </c>
      <c r="AK28" s="49" t="s">
        <v>451</v>
      </c>
      <c r="AL28" s="49" t="s">
        <v>451</v>
      </c>
      <c r="AN28" s="425" t="s">
        <v>381</v>
      </c>
      <c r="AO28" s="426"/>
      <c r="AP28" s="426"/>
      <c r="AQ28" s="426"/>
      <c r="AR28" s="426"/>
      <c r="AS28" s="426"/>
      <c r="AT28" s="433" t="s">
        <v>458</v>
      </c>
      <c r="AU28" s="433"/>
    </row>
    <row r="29" spans="2:47" ht="15.75">
      <c r="B29" s="447"/>
      <c r="C29" s="447"/>
      <c r="D29" s="448"/>
      <c r="E29" s="418"/>
      <c r="F29" s="419"/>
      <c r="G29" s="419"/>
      <c r="H29" s="419"/>
      <c r="I29" s="420"/>
      <c r="J29" s="170" t="s">
        <v>451</v>
      </c>
      <c r="K29" s="171" t="s">
        <v>451</v>
      </c>
      <c r="L29" s="171" t="s">
        <v>451</v>
      </c>
      <c r="M29" s="171" t="s">
        <v>451</v>
      </c>
      <c r="N29" s="171" t="s">
        <v>451</v>
      </c>
      <c r="O29" s="172" t="s">
        <v>451</v>
      </c>
      <c r="P29" s="170" t="s">
        <v>451</v>
      </c>
      <c r="Q29" s="171" t="s">
        <v>451</v>
      </c>
      <c r="R29" s="171" t="s">
        <v>451</v>
      </c>
      <c r="S29" s="171" t="s">
        <v>451</v>
      </c>
      <c r="T29" s="171" t="s">
        <v>451</v>
      </c>
      <c r="U29" s="172" t="s">
        <v>451</v>
      </c>
      <c r="V29" s="170" t="s">
        <v>451</v>
      </c>
      <c r="W29" s="171" t="s">
        <v>451</v>
      </c>
      <c r="X29" s="63" t="s">
        <v>451</v>
      </c>
      <c r="Y29" s="63" t="s">
        <v>451</v>
      </c>
      <c r="Z29" s="63" t="s">
        <v>451</v>
      </c>
      <c r="AA29" s="64" t="s">
        <v>451</v>
      </c>
      <c r="AB29" s="50" t="s">
        <v>451</v>
      </c>
      <c r="AC29" s="51" t="s">
        <v>451</v>
      </c>
      <c r="AD29" s="51" t="s">
        <v>451</v>
      </c>
      <c r="AE29" s="51" t="s">
        <v>451</v>
      </c>
      <c r="AF29" s="51" t="s">
        <v>451</v>
      </c>
      <c r="AG29" s="52" t="s">
        <v>451</v>
      </c>
      <c r="AH29" s="53" t="s">
        <v>451</v>
      </c>
      <c r="AI29" s="54" t="s">
        <v>451</v>
      </c>
      <c r="AJ29" s="54" t="s">
        <v>451</v>
      </c>
      <c r="AK29" s="54" t="s">
        <v>451</v>
      </c>
      <c r="AL29" s="54" t="s">
        <v>451</v>
      </c>
      <c r="AN29" s="427"/>
      <c r="AO29" s="428"/>
      <c r="AP29" s="428"/>
      <c r="AQ29" s="428"/>
      <c r="AR29" s="428"/>
      <c r="AS29" s="428"/>
      <c r="AT29" s="433"/>
      <c r="AU29" s="433"/>
    </row>
    <row r="30" spans="2:47" ht="15.75">
      <c r="B30" s="447"/>
      <c r="C30" s="447"/>
      <c r="D30" s="448"/>
      <c r="E30" s="421"/>
      <c r="F30" s="419"/>
      <c r="G30" s="419"/>
      <c r="H30" s="419"/>
      <c r="I30" s="420"/>
      <c r="J30" s="170" t="s">
        <v>451</v>
      </c>
      <c r="K30" s="171" t="s">
        <v>451</v>
      </c>
      <c r="L30" s="171" t="s">
        <v>451</v>
      </c>
      <c r="M30" s="171" t="s">
        <v>451</v>
      </c>
      <c r="N30" s="171" t="s">
        <v>451</v>
      </c>
      <c r="O30" s="172" t="s">
        <v>451</v>
      </c>
      <c r="P30" s="170" t="s">
        <v>451</v>
      </c>
      <c r="Q30" s="171" t="s">
        <v>451</v>
      </c>
      <c r="R30" s="171" t="s">
        <v>451</v>
      </c>
      <c r="S30" s="171" t="s">
        <v>451</v>
      </c>
      <c r="T30" s="171" t="s">
        <v>451</v>
      </c>
      <c r="U30" s="172" t="s">
        <v>451</v>
      </c>
      <c r="V30" s="170" t="s">
        <v>451</v>
      </c>
      <c r="W30" s="171" t="s">
        <v>451</v>
      </c>
      <c r="X30" s="63" t="s">
        <v>451</v>
      </c>
      <c r="Y30" s="63" t="s">
        <v>451</v>
      </c>
      <c r="Z30" s="63" t="s">
        <v>451</v>
      </c>
      <c r="AA30" s="64" t="s">
        <v>451</v>
      </c>
      <c r="AB30" s="50" t="s">
        <v>451</v>
      </c>
      <c r="AC30" s="51" t="s">
        <v>451</v>
      </c>
      <c r="AD30" s="51" t="s">
        <v>451</v>
      </c>
      <c r="AE30" s="51" t="s">
        <v>451</v>
      </c>
      <c r="AF30" s="51" t="s">
        <v>451</v>
      </c>
      <c r="AG30" s="52" t="s">
        <v>451</v>
      </c>
      <c r="AH30" s="53" t="s">
        <v>451</v>
      </c>
      <c r="AI30" s="54" t="s">
        <v>451</v>
      </c>
      <c r="AJ30" s="54" t="s">
        <v>451</v>
      </c>
      <c r="AK30" s="54" t="s">
        <v>451</v>
      </c>
      <c r="AL30" s="54" t="s">
        <v>451</v>
      </c>
      <c r="AN30" s="427"/>
      <c r="AO30" s="428"/>
      <c r="AP30" s="428"/>
      <c r="AQ30" s="428"/>
      <c r="AR30" s="428"/>
      <c r="AS30" s="428"/>
      <c r="AT30" s="433"/>
      <c r="AU30" s="433"/>
    </row>
    <row r="31" spans="2:47" ht="15.75">
      <c r="B31" s="447"/>
      <c r="C31" s="447"/>
      <c r="D31" s="448"/>
      <c r="E31" s="421"/>
      <c r="F31" s="419"/>
      <c r="G31" s="419"/>
      <c r="H31" s="419"/>
      <c r="I31" s="420"/>
      <c r="J31" s="170" t="s">
        <v>451</v>
      </c>
      <c r="K31" s="171" t="s">
        <v>451</v>
      </c>
      <c r="L31" s="171" t="s">
        <v>451</v>
      </c>
      <c r="M31" s="171" t="s">
        <v>451</v>
      </c>
      <c r="N31" s="171" t="s">
        <v>451</v>
      </c>
      <c r="O31" s="172" t="s">
        <v>451</v>
      </c>
      <c r="P31" s="170" t="s">
        <v>451</v>
      </c>
      <c r="Q31" s="171" t="s">
        <v>451</v>
      </c>
      <c r="R31" s="171" t="s">
        <v>451</v>
      </c>
      <c r="S31" s="171" t="s">
        <v>451</v>
      </c>
      <c r="T31" s="171" t="s">
        <v>451</v>
      </c>
      <c r="U31" s="172" t="s">
        <v>451</v>
      </c>
      <c r="V31" s="170" t="s">
        <v>451</v>
      </c>
      <c r="W31" s="171" t="s">
        <v>451</v>
      </c>
      <c r="X31" s="63" t="s">
        <v>451</v>
      </c>
      <c r="Y31" s="63" t="s">
        <v>451</v>
      </c>
      <c r="Z31" s="63" t="s">
        <v>451</v>
      </c>
      <c r="AA31" s="64" t="s">
        <v>451</v>
      </c>
      <c r="AB31" s="50" t="s">
        <v>451</v>
      </c>
      <c r="AC31" s="51" t="s">
        <v>451</v>
      </c>
      <c r="AD31" s="51" t="s">
        <v>451</v>
      </c>
      <c r="AE31" s="51" t="s">
        <v>451</v>
      </c>
      <c r="AF31" s="51" t="s">
        <v>451</v>
      </c>
      <c r="AG31" s="52" t="s">
        <v>451</v>
      </c>
      <c r="AH31" s="53" t="s">
        <v>451</v>
      </c>
      <c r="AI31" s="54" t="s">
        <v>451</v>
      </c>
      <c r="AJ31" s="54" t="s">
        <v>451</v>
      </c>
      <c r="AK31" s="54" t="s">
        <v>451</v>
      </c>
      <c r="AL31" s="54" t="s">
        <v>451</v>
      </c>
      <c r="AN31" s="427"/>
      <c r="AO31" s="428"/>
      <c r="AP31" s="428"/>
      <c r="AQ31" s="428"/>
      <c r="AR31" s="428"/>
      <c r="AS31" s="428"/>
      <c r="AT31" s="433"/>
      <c r="AU31" s="433"/>
    </row>
    <row r="32" spans="2:47" ht="15.75">
      <c r="B32" s="447"/>
      <c r="C32" s="447"/>
      <c r="D32" s="448"/>
      <c r="E32" s="421"/>
      <c r="F32" s="419"/>
      <c r="G32" s="419"/>
      <c r="H32" s="419"/>
      <c r="I32" s="420"/>
      <c r="J32" s="170" t="s">
        <v>451</v>
      </c>
      <c r="K32" s="171" t="s">
        <v>451</v>
      </c>
      <c r="L32" s="171" t="s">
        <v>451</v>
      </c>
      <c r="M32" s="171" t="s">
        <v>451</v>
      </c>
      <c r="N32" s="171" t="s">
        <v>451</v>
      </c>
      <c r="O32" s="172" t="s">
        <v>451</v>
      </c>
      <c r="P32" s="170" t="s">
        <v>451</v>
      </c>
      <c r="Q32" s="171" t="s">
        <v>451</v>
      </c>
      <c r="R32" s="171" t="s">
        <v>451</v>
      </c>
      <c r="S32" s="171" t="s">
        <v>451</v>
      </c>
      <c r="T32" s="171" t="s">
        <v>451</v>
      </c>
      <c r="U32" s="172" t="s">
        <v>451</v>
      </c>
      <c r="V32" s="170" t="s">
        <v>451</v>
      </c>
      <c r="W32" s="171" t="s">
        <v>451</v>
      </c>
      <c r="X32" s="63" t="s">
        <v>451</v>
      </c>
      <c r="Y32" s="63" t="s">
        <v>451</v>
      </c>
      <c r="Z32" s="63" t="s">
        <v>451</v>
      </c>
      <c r="AA32" s="64" t="s">
        <v>451</v>
      </c>
      <c r="AB32" s="50" t="s">
        <v>451</v>
      </c>
      <c r="AC32" s="51" t="s">
        <v>451</v>
      </c>
      <c r="AD32" s="51" t="s">
        <v>451</v>
      </c>
      <c r="AE32" s="51" t="s">
        <v>451</v>
      </c>
      <c r="AF32" s="51" t="s">
        <v>451</v>
      </c>
      <c r="AG32" s="52" t="s">
        <v>451</v>
      </c>
      <c r="AH32" s="53" t="s">
        <v>451</v>
      </c>
      <c r="AI32" s="54" t="s">
        <v>451</v>
      </c>
      <c r="AJ32" s="54" t="s">
        <v>451</v>
      </c>
      <c r="AK32" s="54" t="s">
        <v>451</v>
      </c>
      <c r="AL32" s="54" t="s">
        <v>451</v>
      </c>
      <c r="AN32" s="427"/>
      <c r="AO32" s="428"/>
      <c r="AP32" s="428"/>
      <c r="AQ32" s="428"/>
      <c r="AR32" s="428"/>
      <c r="AS32" s="428"/>
      <c r="AT32" s="433"/>
      <c r="AU32" s="433"/>
    </row>
    <row r="33" spans="2:47" ht="15.75">
      <c r="B33" s="447"/>
      <c r="C33" s="447"/>
      <c r="D33" s="448"/>
      <c r="E33" s="421"/>
      <c r="F33" s="419"/>
      <c r="G33" s="419"/>
      <c r="H33" s="419"/>
      <c r="I33" s="420"/>
      <c r="J33" s="170" t="s">
        <v>451</v>
      </c>
      <c r="K33" s="171" t="s">
        <v>451</v>
      </c>
      <c r="L33" s="171" t="s">
        <v>451</v>
      </c>
      <c r="M33" s="171" t="s">
        <v>451</v>
      </c>
      <c r="N33" s="171" t="s">
        <v>451</v>
      </c>
      <c r="O33" s="172" t="s">
        <v>451</v>
      </c>
      <c r="P33" s="170" t="s">
        <v>451</v>
      </c>
      <c r="Q33" s="171" t="s">
        <v>451</v>
      </c>
      <c r="R33" s="171" t="s">
        <v>451</v>
      </c>
      <c r="S33" s="171" t="s">
        <v>451</v>
      </c>
      <c r="T33" s="171" t="s">
        <v>451</v>
      </c>
      <c r="U33" s="172" t="s">
        <v>451</v>
      </c>
      <c r="V33" s="170" t="s">
        <v>451</v>
      </c>
      <c r="W33" s="171" t="s">
        <v>451</v>
      </c>
      <c r="X33" s="63" t="s">
        <v>451</v>
      </c>
      <c r="Y33" s="63" t="s">
        <v>451</v>
      </c>
      <c r="Z33" s="63" t="s">
        <v>451</v>
      </c>
      <c r="AA33" s="64" t="s">
        <v>451</v>
      </c>
      <c r="AB33" s="50" t="s">
        <v>451</v>
      </c>
      <c r="AC33" s="51" t="s">
        <v>451</v>
      </c>
      <c r="AD33" s="51" t="s">
        <v>451</v>
      </c>
      <c r="AE33" s="51" t="s">
        <v>451</v>
      </c>
      <c r="AF33" s="51" t="s">
        <v>451</v>
      </c>
      <c r="AG33" s="52" t="s">
        <v>451</v>
      </c>
      <c r="AH33" s="53" t="s">
        <v>451</v>
      </c>
      <c r="AI33" s="54" t="s">
        <v>451</v>
      </c>
      <c r="AJ33" s="54" t="s">
        <v>451</v>
      </c>
      <c r="AK33" s="54" t="s">
        <v>451</v>
      </c>
      <c r="AL33" s="54" t="s">
        <v>451</v>
      </c>
      <c r="AN33" s="427"/>
      <c r="AO33" s="428"/>
      <c r="AP33" s="428"/>
      <c r="AQ33" s="428"/>
      <c r="AR33" s="428"/>
      <c r="AS33" s="428"/>
      <c r="AT33" s="433"/>
      <c r="AU33" s="433"/>
    </row>
    <row r="34" spans="2:47" ht="15.75">
      <c r="B34" s="447"/>
      <c r="C34" s="447"/>
      <c r="D34" s="448"/>
      <c r="E34" s="421"/>
      <c r="F34" s="419"/>
      <c r="G34" s="419"/>
      <c r="H34" s="419"/>
      <c r="I34" s="420"/>
      <c r="J34" s="170" t="s">
        <v>451</v>
      </c>
      <c r="K34" s="171" t="s">
        <v>451</v>
      </c>
      <c r="L34" s="171" t="s">
        <v>451</v>
      </c>
      <c r="M34" s="171" t="s">
        <v>451</v>
      </c>
      <c r="N34" s="171" t="s">
        <v>451</v>
      </c>
      <c r="O34" s="172" t="s">
        <v>451</v>
      </c>
      <c r="P34" s="170" t="s">
        <v>451</v>
      </c>
      <c r="Q34" s="171" t="s">
        <v>451</v>
      </c>
      <c r="R34" s="171" t="s">
        <v>451</v>
      </c>
      <c r="S34" s="171" t="s">
        <v>451</v>
      </c>
      <c r="T34" s="171" t="s">
        <v>451</v>
      </c>
      <c r="U34" s="172" t="s">
        <v>451</v>
      </c>
      <c r="V34" s="170" t="s">
        <v>451</v>
      </c>
      <c r="W34" s="171" t="s">
        <v>451</v>
      </c>
      <c r="X34" s="63" t="s">
        <v>451</v>
      </c>
      <c r="Y34" s="63" t="s">
        <v>451</v>
      </c>
      <c r="Z34" s="63" t="s">
        <v>451</v>
      </c>
      <c r="AA34" s="64" t="s">
        <v>451</v>
      </c>
      <c r="AB34" s="50" t="s">
        <v>451</v>
      </c>
      <c r="AC34" s="51" t="s">
        <v>451</v>
      </c>
      <c r="AD34" s="51" t="s">
        <v>451</v>
      </c>
      <c r="AE34" s="51" t="s">
        <v>451</v>
      </c>
      <c r="AF34" s="51" t="s">
        <v>451</v>
      </c>
      <c r="AG34" s="52" t="s">
        <v>451</v>
      </c>
      <c r="AH34" s="53" t="s">
        <v>451</v>
      </c>
      <c r="AI34" s="54" t="s">
        <v>451</v>
      </c>
      <c r="AJ34" s="54" t="s">
        <v>451</v>
      </c>
      <c r="AK34" s="54" t="s">
        <v>451</v>
      </c>
      <c r="AL34" s="54" t="s">
        <v>451</v>
      </c>
      <c r="AN34" s="427"/>
      <c r="AO34" s="428"/>
      <c r="AP34" s="428"/>
      <c r="AQ34" s="428"/>
      <c r="AR34" s="428"/>
      <c r="AS34" s="428"/>
      <c r="AT34" s="433"/>
      <c r="AU34" s="433"/>
    </row>
    <row r="35" spans="2:47" ht="6" customHeight="1" thickBot="1">
      <c r="B35" s="447"/>
      <c r="C35" s="447"/>
      <c r="D35" s="448"/>
      <c r="E35" s="421"/>
      <c r="F35" s="419"/>
      <c r="G35" s="419"/>
      <c r="H35" s="419"/>
      <c r="I35" s="420"/>
      <c r="J35" s="170" t="s">
        <v>451</v>
      </c>
      <c r="K35" s="171" t="s">
        <v>451</v>
      </c>
      <c r="L35" s="171" t="s">
        <v>451</v>
      </c>
      <c r="M35" s="171" t="s">
        <v>451</v>
      </c>
      <c r="N35" s="171" t="s">
        <v>451</v>
      </c>
      <c r="O35" s="172" t="s">
        <v>451</v>
      </c>
      <c r="P35" s="170" t="s">
        <v>451</v>
      </c>
      <c r="Q35" s="171" t="s">
        <v>451</v>
      </c>
      <c r="R35" s="171" t="s">
        <v>451</v>
      </c>
      <c r="S35" s="171" t="s">
        <v>451</v>
      </c>
      <c r="T35" s="171" t="s">
        <v>451</v>
      </c>
      <c r="U35" s="172" t="s">
        <v>451</v>
      </c>
      <c r="V35" s="170" t="s">
        <v>451</v>
      </c>
      <c r="W35" s="171" t="s">
        <v>451</v>
      </c>
      <c r="X35" s="63" t="s">
        <v>451</v>
      </c>
      <c r="Y35" s="63" t="s">
        <v>451</v>
      </c>
      <c r="Z35" s="63" t="s">
        <v>451</v>
      </c>
      <c r="AA35" s="64" t="s">
        <v>451</v>
      </c>
      <c r="AB35" s="50" t="s">
        <v>451</v>
      </c>
      <c r="AC35" s="51" t="s">
        <v>451</v>
      </c>
      <c r="AD35" s="51" t="s">
        <v>451</v>
      </c>
      <c r="AE35" s="51" t="s">
        <v>451</v>
      </c>
      <c r="AF35" s="51" t="s">
        <v>451</v>
      </c>
      <c r="AG35" s="52" t="s">
        <v>451</v>
      </c>
      <c r="AH35" s="53" t="s">
        <v>451</v>
      </c>
      <c r="AI35" s="54" t="s">
        <v>451</v>
      </c>
      <c r="AJ35" s="54" t="s">
        <v>451</v>
      </c>
      <c r="AK35" s="54" t="s">
        <v>451</v>
      </c>
      <c r="AL35" s="54" t="s">
        <v>451</v>
      </c>
      <c r="AN35" s="427"/>
      <c r="AO35" s="428"/>
      <c r="AP35" s="428"/>
      <c r="AQ35" s="428"/>
      <c r="AR35" s="428"/>
      <c r="AS35" s="428"/>
      <c r="AT35" s="433"/>
      <c r="AU35" s="433"/>
    </row>
    <row r="36" spans="2:47" ht="16.5" hidden="1" thickBot="1">
      <c r="B36" s="447"/>
      <c r="C36" s="447"/>
      <c r="D36" s="448"/>
      <c r="E36" s="421"/>
      <c r="F36" s="419"/>
      <c r="G36" s="419"/>
      <c r="H36" s="419"/>
      <c r="I36" s="420"/>
      <c r="J36" s="62" t="s">
        <v>451</v>
      </c>
      <c r="K36" s="63" t="s">
        <v>451</v>
      </c>
      <c r="L36" s="63" t="s">
        <v>451</v>
      </c>
      <c r="M36" s="63" t="s">
        <v>451</v>
      </c>
      <c r="N36" s="63" t="s">
        <v>451</v>
      </c>
      <c r="O36" s="64" t="s">
        <v>451</v>
      </c>
      <c r="P36" s="62" t="s">
        <v>451</v>
      </c>
      <c r="Q36" s="63" t="s">
        <v>451</v>
      </c>
      <c r="R36" s="63" t="s">
        <v>451</v>
      </c>
      <c r="S36" s="63" t="s">
        <v>451</v>
      </c>
      <c r="T36" s="63" t="s">
        <v>451</v>
      </c>
      <c r="U36" s="64" t="s">
        <v>451</v>
      </c>
      <c r="V36" s="62" t="s">
        <v>451</v>
      </c>
      <c r="W36" s="63" t="s">
        <v>451</v>
      </c>
      <c r="X36" s="63" t="s">
        <v>451</v>
      </c>
      <c r="Y36" s="63" t="s">
        <v>451</v>
      </c>
      <c r="Z36" s="63" t="s">
        <v>451</v>
      </c>
      <c r="AA36" s="64" t="s">
        <v>451</v>
      </c>
      <c r="AB36" s="50" t="s">
        <v>451</v>
      </c>
      <c r="AC36" s="51" t="s">
        <v>451</v>
      </c>
      <c r="AD36" s="51" t="s">
        <v>451</v>
      </c>
      <c r="AE36" s="51" t="s">
        <v>451</v>
      </c>
      <c r="AF36" s="51" t="s">
        <v>451</v>
      </c>
      <c r="AG36" s="52" t="s">
        <v>451</v>
      </c>
      <c r="AH36" s="53" t="s">
        <v>451</v>
      </c>
      <c r="AI36" s="54" t="s">
        <v>451</v>
      </c>
      <c r="AJ36" s="54" t="s">
        <v>451</v>
      </c>
      <c r="AK36" s="54" t="s">
        <v>451</v>
      </c>
      <c r="AL36" s="54" t="s">
        <v>451</v>
      </c>
      <c r="AN36" s="427"/>
      <c r="AO36" s="428"/>
      <c r="AP36" s="428"/>
      <c r="AQ36" s="428"/>
      <c r="AR36" s="428"/>
      <c r="AS36" s="429"/>
      <c r="AT36" s="35"/>
      <c r="AU36" s="35"/>
    </row>
    <row r="37" spans="2:47" ht="16.5" hidden="1" thickBot="1">
      <c r="B37" s="447"/>
      <c r="C37" s="447"/>
      <c r="D37" s="448"/>
      <c r="E37" s="422"/>
      <c r="F37" s="423"/>
      <c r="G37" s="423"/>
      <c r="H37" s="423"/>
      <c r="I37" s="424"/>
      <c r="J37" s="62" t="s">
        <v>451</v>
      </c>
      <c r="K37" s="63" t="s">
        <v>451</v>
      </c>
      <c r="L37" s="63" t="s">
        <v>451</v>
      </c>
      <c r="M37" s="63" t="s">
        <v>451</v>
      </c>
      <c r="N37" s="63" t="s">
        <v>451</v>
      </c>
      <c r="O37" s="64" t="s">
        <v>451</v>
      </c>
      <c r="P37" s="62" t="s">
        <v>451</v>
      </c>
      <c r="Q37" s="63" t="s">
        <v>451</v>
      </c>
      <c r="R37" s="63" t="s">
        <v>451</v>
      </c>
      <c r="S37" s="63" t="s">
        <v>451</v>
      </c>
      <c r="T37" s="63" t="s">
        <v>451</v>
      </c>
      <c r="U37" s="64" t="s">
        <v>451</v>
      </c>
      <c r="V37" s="62" t="s">
        <v>451</v>
      </c>
      <c r="W37" s="63" t="s">
        <v>451</v>
      </c>
      <c r="X37" s="63" t="s">
        <v>451</v>
      </c>
      <c r="Y37" s="63" t="s">
        <v>451</v>
      </c>
      <c r="Z37" s="63" t="s">
        <v>451</v>
      </c>
      <c r="AA37" s="64" t="s">
        <v>451</v>
      </c>
      <c r="AB37" s="55" t="s">
        <v>451</v>
      </c>
      <c r="AC37" s="56" t="s">
        <v>451</v>
      </c>
      <c r="AD37" s="56" t="s">
        <v>451</v>
      </c>
      <c r="AE37" s="56" t="s">
        <v>451</v>
      </c>
      <c r="AF37" s="56" t="s">
        <v>451</v>
      </c>
      <c r="AG37" s="57" t="s">
        <v>451</v>
      </c>
      <c r="AH37" s="58" t="s">
        <v>451</v>
      </c>
      <c r="AI37" s="59" t="s">
        <v>451</v>
      </c>
      <c r="AJ37" s="59" t="s">
        <v>451</v>
      </c>
      <c r="AK37" s="59" t="s">
        <v>451</v>
      </c>
      <c r="AL37" s="59" t="s">
        <v>451</v>
      </c>
      <c r="AN37" s="430"/>
      <c r="AO37" s="431"/>
      <c r="AP37" s="431"/>
      <c r="AQ37" s="431"/>
      <c r="AR37" s="431"/>
      <c r="AS37" s="432"/>
      <c r="AT37" s="35"/>
      <c r="AU37" s="35"/>
    </row>
    <row r="38" spans="2:47" ht="15.75">
      <c r="B38" s="447"/>
      <c r="C38" s="447"/>
      <c r="D38" s="448"/>
      <c r="E38" s="415" t="s">
        <v>459</v>
      </c>
      <c r="F38" s="416"/>
      <c r="G38" s="416"/>
      <c r="H38" s="416"/>
      <c r="I38" s="416"/>
      <c r="J38" s="68" t="s">
        <v>451</v>
      </c>
      <c r="K38" s="69" t="s">
        <v>451</v>
      </c>
      <c r="L38" s="69" t="s">
        <v>451</v>
      </c>
      <c r="M38" s="69" t="s">
        <v>451</v>
      </c>
      <c r="N38" s="69" t="s">
        <v>451</v>
      </c>
      <c r="O38" s="70" t="s">
        <v>451</v>
      </c>
      <c r="P38" s="167" t="s">
        <v>451</v>
      </c>
      <c r="Q38" s="168" t="s">
        <v>451</v>
      </c>
      <c r="R38" s="168" t="s">
        <v>451</v>
      </c>
      <c r="S38" s="168" t="s">
        <v>451</v>
      </c>
      <c r="T38" s="168" t="s">
        <v>451</v>
      </c>
      <c r="U38" s="169" t="s">
        <v>451</v>
      </c>
      <c r="V38" s="167"/>
      <c r="W38" s="168"/>
      <c r="X38" s="60" t="s">
        <v>451</v>
      </c>
      <c r="Y38" s="60" t="s">
        <v>451</v>
      </c>
      <c r="Z38" s="60" t="s">
        <v>451</v>
      </c>
      <c r="AA38" s="61" t="s">
        <v>451</v>
      </c>
      <c r="AB38" s="45" t="s">
        <v>451</v>
      </c>
      <c r="AC38" s="46" t="s">
        <v>451</v>
      </c>
      <c r="AD38" s="46" t="s">
        <v>451</v>
      </c>
      <c r="AE38" s="46" t="s">
        <v>451</v>
      </c>
      <c r="AF38" s="46" t="s">
        <v>451</v>
      </c>
      <c r="AG38" s="47" t="s">
        <v>451</v>
      </c>
      <c r="AH38" s="48" t="s">
        <v>451</v>
      </c>
      <c r="AI38" s="49" t="s">
        <v>451</v>
      </c>
      <c r="AJ38" s="49" t="s">
        <v>451</v>
      </c>
      <c r="AK38" s="49" t="s">
        <v>451</v>
      </c>
      <c r="AL38" s="49" t="s">
        <v>451</v>
      </c>
      <c r="AN38" s="434" t="s">
        <v>460</v>
      </c>
      <c r="AO38" s="435"/>
      <c r="AP38" s="435"/>
      <c r="AQ38" s="435"/>
      <c r="AR38" s="435"/>
      <c r="AS38" s="435"/>
      <c r="AT38" s="433" t="s">
        <v>461</v>
      </c>
      <c r="AU38" s="442"/>
    </row>
    <row r="39" spans="2:47" ht="15.75">
      <c r="B39" s="447"/>
      <c r="C39" s="447"/>
      <c r="D39" s="448"/>
      <c r="E39" s="418"/>
      <c r="F39" s="419"/>
      <c r="G39" s="419"/>
      <c r="H39" s="419"/>
      <c r="I39" s="419"/>
      <c r="J39" s="71" t="s">
        <v>451</v>
      </c>
      <c r="K39" s="72" t="s">
        <v>451</v>
      </c>
      <c r="L39" s="72" t="s">
        <v>451</v>
      </c>
      <c r="M39" s="72" t="s">
        <v>451</v>
      </c>
      <c r="N39" s="72" t="s">
        <v>451</v>
      </c>
      <c r="O39" s="73" t="s">
        <v>451</v>
      </c>
      <c r="P39" s="170" t="s">
        <v>451</v>
      </c>
      <c r="Q39" s="171" t="s">
        <v>451</v>
      </c>
      <c r="R39" s="171" t="s">
        <v>451</v>
      </c>
      <c r="S39" s="171" t="s">
        <v>451</v>
      </c>
      <c r="T39" s="171" t="s">
        <v>451</v>
      </c>
      <c r="U39" s="172" t="s">
        <v>451</v>
      </c>
      <c r="V39" s="170" t="s">
        <v>451</v>
      </c>
      <c r="W39" s="171" t="s">
        <v>451</v>
      </c>
      <c r="X39" s="63" t="s">
        <v>451</v>
      </c>
      <c r="Y39" s="63" t="s">
        <v>451</v>
      </c>
      <c r="Z39" s="63" t="s">
        <v>451</v>
      </c>
      <c r="AA39" s="64" t="s">
        <v>451</v>
      </c>
      <c r="AB39" s="50" t="s">
        <v>451</v>
      </c>
      <c r="AC39" s="51" t="s">
        <v>451</v>
      </c>
      <c r="AD39" s="51" t="s">
        <v>451</v>
      </c>
      <c r="AE39" s="51" t="s">
        <v>451</v>
      </c>
      <c r="AF39" s="51" t="s">
        <v>451</v>
      </c>
      <c r="AG39" s="52" t="s">
        <v>451</v>
      </c>
      <c r="AH39" s="53" t="s">
        <v>451</v>
      </c>
      <c r="AI39" s="54" t="s">
        <v>451</v>
      </c>
      <c r="AJ39" s="54" t="s">
        <v>451</v>
      </c>
      <c r="AK39" s="54" t="s">
        <v>451</v>
      </c>
      <c r="AL39" s="54" t="s">
        <v>451</v>
      </c>
      <c r="AN39" s="436"/>
      <c r="AO39" s="437"/>
      <c r="AP39" s="437"/>
      <c r="AQ39" s="437"/>
      <c r="AR39" s="437"/>
      <c r="AS39" s="437"/>
      <c r="AT39" s="442"/>
      <c r="AU39" s="442"/>
    </row>
    <row r="40" spans="2:47" ht="15.75">
      <c r="B40" s="447"/>
      <c r="C40" s="447"/>
      <c r="D40" s="448"/>
      <c r="E40" s="421"/>
      <c r="F40" s="419"/>
      <c r="G40" s="419"/>
      <c r="H40" s="419"/>
      <c r="I40" s="419"/>
      <c r="J40" s="71" t="s">
        <v>451</v>
      </c>
      <c r="K40" s="72" t="s">
        <v>451</v>
      </c>
      <c r="L40" s="72" t="s">
        <v>451</v>
      </c>
      <c r="M40" s="72" t="s">
        <v>451</v>
      </c>
      <c r="N40" s="72" t="s">
        <v>451</v>
      </c>
      <c r="O40" s="73" t="s">
        <v>451</v>
      </c>
      <c r="P40" s="170" t="s">
        <v>451</v>
      </c>
      <c r="Q40" s="171" t="s">
        <v>451</v>
      </c>
      <c r="R40" s="171" t="s">
        <v>451</v>
      </c>
      <c r="S40" s="171" t="s">
        <v>451</v>
      </c>
      <c r="T40" s="171" t="s">
        <v>451</v>
      </c>
      <c r="U40" s="172" t="s">
        <v>451</v>
      </c>
      <c r="V40" s="170" t="s">
        <v>451</v>
      </c>
      <c r="W40" s="171" t="s">
        <v>451</v>
      </c>
      <c r="X40" s="63" t="s">
        <v>451</v>
      </c>
      <c r="Y40" s="63" t="s">
        <v>451</v>
      </c>
      <c r="Z40" s="63" t="s">
        <v>451</v>
      </c>
      <c r="AA40" s="64" t="s">
        <v>451</v>
      </c>
      <c r="AB40" s="50" t="s">
        <v>451</v>
      </c>
      <c r="AC40" s="51" t="s">
        <v>451</v>
      </c>
      <c r="AD40" s="51" t="s">
        <v>451</v>
      </c>
      <c r="AE40" s="51" t="s">
        <v>451</v>
      </c>
      <c r="AF40" s="51" t="s">
        <v>451</v>
      </c>
      <c r="AG40" s="52" t="s">
        <v>451</v>
      </c>
      <c r="AH40" s="53" t="s">
        <v>451</v>
      </c>
      <c r="AI40" s="54" t="s">
        <v>451</v>
      </c>
      <c r="AJ40" s="54" t="s">
        <v>451</v>
      </c>
      <c r="AK40" s="54" t="s">
        <v>451</v>
      </c>
      <c r="AL40" s="54" t="s">
        <v>451</v>
      </c>
      <c r="AN40" s="436"/>
      <c r="AO40" s="437"/>
      <c r="AP40" s="437"/>
      <c r="AQ40" s="437"/>
      <c r="AR40" s="437"/>
      <c r="AS40" s="437"/>
      <c r="AT40" s="442"/>
      <c r="AU40" s="442"/>
    </row>
    <row r="41" spans="2:47" ht="15.75">
      <c r="B41" s="447"/>
      <c r="C41" s="447"/>
      <c r="D41" s="448"/>
      <c r="E41" s="421"/>
      <c r="F41" s="419"/>
      <c r="G41" s="419"/>
      <c r="H41" s="419"/>
      <c r="I41" s="419"/>
      <c r="J41" s="71" t="s">
        <v>451</v>
      </c>
      <c r="K41" s="72" t="s">
        <v>451</v>
      </c>
      <c r="L41" s="72" t="s">
        <v>451</v>
      </c>
      <c r="M41" s="72" t="s">
        <v>451</v>
      </c>
      <c r="N41" s="72" t="s">
        <v>451</v>
      </c>
      <c r="O41" s="73" t="s">
        <v>451</v>
      </c>
      <c r="P41" s="170" t="s">
        <v>451</v>
      </c>
      <c r="Q41" s="171" t="s">
        <v>451</v>
      </c>
      <c r="R41" s="171" t="s">
        <v>451</v>
      </c>
      <c r="S41" s="171" t="s">
        <v>451</v>
      </c>
      <c r="T41" s="171" t="s">
        <v>451</v>
      </c>
      <c r="U41" s="172" t="s">
        <v>451</v>
      </c>
      <c r="V41" s="170" t="s">
        <v>451</v>
      </c>
      <c r="W41" s="171" t="s">
        <v>451</v>
      </c>
      <c r="X41" s="63" t="s">
        <v>451</v>
      </c>
      <c r="Y41" s="63" t="s">
        <v>451</v>
      </c>
      <c r="Z41" s="63" t="s">
        <v>451</v>
      </c>
      <c r="AA41" s="64" t="s">
        <v>451</v>
      </c>
      <c r="AB41" s="50" t="s">
        <v>451</v>
      </c>
      <c r="AC41" s="51" t="s">
        <v>451</v>
      </c>
      <c r="AD41" s="51" t="s">
        <v>451</v>
      </c>
      <c r="AE41" s="51" t="s">
        <v>451</v>
      </c>
      <c r="AF41" s="51" t="s">
        <v>451</v>
      </c>
      <c r="AG41" s="52" t="s">
        <v>451</v>
      </c>
      <c r="AH41" s="53" t="s">
        <v>451</v>
      </c>
      <c r="AI41" s="54" t="s">
        <v>451</v>
      </c>
      <c r="AJ41" s="54" t="s">
        <v>451</v>
      </c>
      <c r="AK41" s="54" t="s">
        <v>451</v>
      </c>
      <c r="AL41" s="54" t="s">
        <v>451</v>
      </c>
      <c r="AN41" s="436"/>
      <c r="AO41" s="437"/>
      <c r="AP41" s="437"/>
      <c r="AQ41" s="437"/>
      <c r="AR41" s="437"/>
      <c r="AS41" s="437"/>
      <c r="AT41" s="442"/>
      <c r="AU41" s="442"/>
    </row>
    <row r="42" spans="2:47" ht="15.75">
      <c r="B42" s="447"/>
      <c r="C42" s="447"/>
      <c r="D42" s="448"/>
      <c r="E42" s="421"/>
      <c r="F42" s="419"/>
      <c r="G42" s="419"/>
      <c r="H42" s="419"/>
      <c r="I42" s="419"/>
      <c r="J42" s="71" t="s">
        <v>451</v>
      </c>
      <c r="K42" s="72" t="s">
        <v>451</v>
      </c>
      <c r="L42" s="72" t="s">
        <v>451</v>
      </c>
      <c r="M42" s="72" t="s">
        <v>451</v>
      </c>
      <c r="N42" s="72" t="s">
        <v>451</v>
      </c>
      <c r="O42" s="73" t="s">
        <v>451</v>
      </c>
      <c r="P42" s="170" t="s">
        <v>451</v>
      </c>
      <c r="Q42" s="171" t="s">
        <v>451</v>
      </c>
      <c r="R42" s="171" t="s">
        <v>451</v>
      </c>
      <c r="S42" s="171" t="s">
        <v>451</v>
      </c>
      <c r="T42" s="171" t="s">
        <v>451</v>
      </c>
      <c r="U42" s="172" t="s">
        <v>451</v>
      </c>
      <c r="V42" s="170" t="s">
        <v>451</v>
      </c>
      <c r="W42" s="171" t="s">
        <v>451</v>
      </c>
      <c r="X42" s="63" t="s">
        <v>451</v>
      </c>
      <c r="Y42" s="63" t="s">
        <v>451</v>
      </c>
      <c r="Z42" s="63" t="s">
        <v>451</v>
      </c>
      <c r="AA42" s="64" t="s">
        <v>451</v>
      </c>
      <c r="AB42" s="50" t="s">
        <v>451</v>
      </c>
      <c r="AC42" s="51" t="s">
        <v>451</v>
      </c>
      <c r="AD42" s="51" t="s">
        <v>451</v>
      </c>
      <c r="AE42" s="51" t="s">
        <v>451</v>
      </c>
      <c r="AF42" s="51" t="s">
        <v>451</v>
      </c>
      <c r="AG42" s="52" t="s">
        <v>451</v>
      </c>
      <c r="AH42" s="53" t="s">
        <v>451</v>
      </c>
      <c r="AI42" s="54" t="s">
        <v>451</v>
      </c>
      <c r="AJ42" s="54" t="s">
        <v>451</v>
      </c>
      <c r="AK42" s="54" t="s">
        <v>451</v>
      </c>
      <c r="AL42" s="54" t="s">
        <v>451</v>
      </c>
      <c r="AN42" s="436"/>
      <c r="AO42" s="437"/>
      <c r="AP42" s="437"/>
      <c r="AQ42" s="437"/>
      <c r="AR42" s="437"/>
      <c r="AS42" s="437"/>
      <c r="AT42" s="442"/>
      <c r="AU42" s="442"/>
    </row>
    <row r="43" spans="2:47" ht="15.75">
      <c r="B43" s="447"/>
      <c r="C43" s="447"/>
      <c r="D43" s="448"/>
      <c r="E43" s="421"/>
      <c r="F43" s="419"/>
      <c r="G43" s="419"/>
      <c r="H43" s="419"/>
      <c r="I43" s="419"/>
      <c r="J43" s="71" t="s">
        <v>451</v>
      </c>
      <c r="K43" s="72" t="s">
        <v>451</v>
      </c>
      <c r="L43" s="72" t="s">
        <v>451</v>
      </c>
      <c r="M43" s="72" t="s">
        <v>451</v>
      </c>
      <c r="N43" s="72" t="s">
        <v>451</v>
      </c>
      <c r="O43" s="73" t="s">
        <v>451</v>
      </c>
      <c r="P43" s="170" t="s">
        <v>451</v>
      </c>
      <c r="Q43" s="171" t="s">
        <v>451</v>
      </c>
      <c r="R43" s="171" t="s">
        <v>451</v>
      </c>
      <c r="S43" s="171" t="s">
        <v>451</v>
      </c>
      <c r="T43" s="171" t="s">
        <v>451</v>
      </c>
      <c r="U43" s="172" t="s">
        <v>451</v>
      </c>
      <c r="V43" s="170" t="s">
        <v>451</v>
      </c>
      <c r="W43" s="171" t="s">
        <v>451</v>
      </c>
      <c r="X43" s="63" t="s">
        <v>451</v>
      </c>
      <c r="Y43" s="63" t="s">
        <v>451</v>
      </c>
      <c r="Z43" s="63" t="s">
        <v>451</v>
      </c>
      <c r="AA43" s="64" t="s">
        <v>451</v>
      </c>
      <c r="AB43" s="50" t="s">
        <v>451</v>
      </c>
      <c r="AC43" s="51" t="s">
        <v>451</v>
      </c>
      <c r="AD43" s="51" t="s">
        <v>451</v>
      </c>
      <c r="AE43" s="51" t="s">
        <v>451</v>
      </c>
      <c r="AF43" s="51" t="s">
        <v>451</v>
      </c>
      <c r="AG43" s="52" t="s">
        <v>451</v>
      </c>
      <c r="AH43" s="53" t="s">
        <v>451</v>
      </c>
      <c r="AI43" s="54" t="s">
        <v>451</v>
      </c>
      <c r="AJ43" s="54" t="s">
        <v>451</v>
      </c>
      <c r="AK43" s="54" t="s">
        <v>451</v>
      </c>
      <c r="AL43" s="54" t="s">
        <v>451</v>
      </c>
      <c r="AN43" s="436"/>
      <c r="AO43" s="437"/>
      <c r="AP43" s="437"/>
      <c r="AQ43" s="437"/>
      <c r="AR43" s="437"/>
      <c r="AS43" s="437"/>
      <c r="AT43" s="442"/>
      <c r="AU43" s="442"/>
    </row>
    <row r="44" spans="2:47" ht="15.75">
      <c r="B44" s="447"/>
      <c r="C44" s="447"/>
      <c r="D44" s="448"/>
      <c r="E44" s="421"/>
      <c r="F44" s="419"/>
      <c r="G44" s="419"/>
      <c r="H44" s="419"/>
      <c r="I44" s="419"/>
      <c r="J44" s="71" t="s">
        <v>451</v>
      </c>
      <c r="K44" s="72" t="s">
        <v>451</v>
      </c>
      <c r="L44" s="72" t="s">
        <v>451</v>
      </c>
      <c r="M44" s="72" t="s">
        <v>451</v>
      </c>
      <c r="N44" s="72" t="s">
        <v>451</v>
      </c>
      <c r="O44" s="73" t="s">
        <v>451</v>
      </c>
      <c r="P44" s="170" t="s">
        <v>451</v>
      </c>
      <c r="Q44" s="171" t="s">
        <v>451</v>
      </c>
      <c r="R44" s="171" t="s">
        <v>451</v>
      </c>
      <c r="S44" s="171" t="s">
        <v>451</v>
      </c>
      <c r="T44" s="171" t="s">
        <v>451</v>
      </c>
      <c r="U44" s="172" t="s">
        <v>451</v>
      </c>
      <c r="V44" s="170" t="s">
        <v>451</v>
      </c>
      <c r="W44" s="171" t="s">
        <v>451</v>
      </c>
      <c r="X44" s="63" t="s">
        <v>451</v>
      </c>
      <c r="Y44" s="63" t="s">
        <v>451</v>
      </c>
      <c r="Z44" s="63" t="s">
        <v>451</v>
      </c>
      <c r="AA44" s="64" t="s">
        <v>451</v>
      </c>
      <c r="AB44" s="50" t="s">
        <v>451</v>
      </c>
      <c r="AC44" s="51" t="s">
        <v>451</v>
      </c>
      <c r="AD44" s="51" t="s">
        <v>451</v>
      </c>
      <c r="AE44" s="51" t="s">
        <v>451</v>
      </c>
      <c r="AF44" s="51" t="s">
        <v>451</v>
      </c>
      <c r="AG44" s="52" t="s">
        <v>451</v>
      </c>
      <c r="AH44" s="53" t="s">
        <v>451</v>
      </c>
      <c r="AI44" s="54" t="s">
        <v>451</v>
      </c>
      <c r="AJ44" s="54" t="s">
        <v>451</v>
      </c>
      <c r="AK44" s="54" t="s">
        <v>451</v>
      </c>
      <c r="AL44" s="54" t="s">
        <v>451</v>
      </c>
      <c r="AN44" s="436"/>
      <c r="AO44" s="437"/>
      <c r="AP44" s="437"/>
      <c r="AQ44" s="437"/>
      <c r="AR44" s="437"/>
      <c r="AS44" s="437"/>
      <c r="AT44" s="442"/>
      <c r="AU44" s="442"/>
    </row>
    <row r="45" spans="2:47" ht="3" customHeight="1" thickBot="1">
      <c r="B45" s="447"/>
      <c r="C45" s="447"/>
      <c r="D45" s="448"/>
      <c r="E45" s="421"/>
      <c r="F45" s="419"/>
      <c r="G45" s="419"/>
      <c r="H45" s="419"/>
      <c r="I45" s="419"/>
      <c r="J45" s="71" t="s">
        <v>451</v>
      </c>
      <c r="K45" s="72" t="s">
        <v>451</v>
      </c>
      <c r="L45" s="72" t="s">
        <v>451</v>
      </c>
      <c r="M45" s="72" t="s">
        <v>451</v>
      </c>
      <c r="N45" s="72" t="s">
        <v>451</v>
      </c>
      <c r="O45" s="73" t="s">
        <v>451</v>
      </c>
      <c r="P45" s="170" t="s">
        <v>451</v>
      </c>
      <c r="Q45" s="171" t="s">
        <v>451</v>
      </c>
      <c r="R45" s="171" t="s">
        <v>451</v>
      </c>
      <c r="S45" s="171" t="s">
        <v>451</v>
      </c>
      <c r="T45" s="171" t="s">
        <v>451</v>
      </c>
      <c r="U45" s="172" t="s">
        <v>451</v>
      </c>
      <c r="V45" s="170" t="s">
        <v>451</v>
      </c>
      <c r="W45" s="171" t="s">
        <v>451</v>
      </c>
      <c r="X45" s="63" t="s">
        <v>451</v>
      </c>
      <c r="Y45" s="63" t="s">
        <v>451</v>
      </c>
      <c r="Z45" s="63" t="s">
        <v>451</v>
      </c>
      <c r="AA45" s="64" t="s">
        <v>451</v>
      </c>
      <c r="AB45" s="50" t="s">
        <v>451</v>
      </c>
      <c r="AC45" s="51" t="s">
        <v>451</v>
      </c>
      <c r="AD45" s="51" t="s">
        <v>451</v>
      </c>
      <c r="AE45" s="51" t="s">
        <v>451</v>
      </c>
      <c r="AF45" s="51" t="s">
        <v>451</v>
      </c>
      <c r="AG45" s="52" t="s">
        <v>451</v>
      </c>
      <c r="AH45" s="53" t="s">
        <v>451</v>
      </c>
      <c r="AI45" s="54" t="s">
        <v>451</v>
      </c>
      <c r="AJ45" s="54" t="s">
        <v>451</v>
      </c>
      <c r="AK45" s="54" t="s">
        <v>451</v>
      </c>
      <c r="AL45" s="54" t="s">
        <v>451</v>
      </c>
      <c r="AN45" s="436"/>
      <c r="AO45" s="437"/>
      <c r="AP45" s="437"/>
      <c r="AQ45" s="437"/>
      <c r="AR45" s="437"/>
      <c r="AS45" s="438"/>
      <c r="AT45" s="35"/>
      <c r="AU45" s="35"/>
    </row>
    <row r="46" spans="2:47" ht="16.5" hidden="1" thickBot="1">
      <c r="B46" s="447"/>
      <c r="C46" s="447"/>
      <c r="D46" s="448"/>
      <c r="E46" s="421"/>
      <c r="F46" s="419"/>
      <c r="G46" s="419"/>
      <c r="H46" s="419"/>
      <c r="I46" s="419"/>
      <c r="J46" s="71" t="s">
        <v>451</v>
      </c>
      <c r="K46" s="72" t="s">
        <v>451</v>
      </c>
      <c r="L46" s="72" t="s">
        <v>451</v>
      </c>
      <c r="M46" s="72" t="s">
        <v>451</v>
      </c>
      <c r="N46" s="72" t="s">
        <v>451</v>
      </c>
      <c r="O46" s="73" t="s">
        <v>451</v>
      </c>
      <c r="P46" s="62" t="s">
        <v>451</v>
      </c>
      <c r="Q46" s="63" t="s">
        <v>451</v>
      </c>
      <c r="R46" s="63" t="s">
        <v>451</v>
      </c>
      <c r="S46" s="63" t="s">
        <v>451</v>
      </c>
      <c r="T46" s="63" t="s">
        <v>451</v>
      </c>
      <c r="U46" s="64" t="s">
        <v>451</v>
      </c>
      <c r="V46" s="62" t="s">
        <v>451</v>
      </c>
      <c r="W46" s="63" t="s">
        <v>451</v>
      </c>
      <c r="X46" s="63" t="s">
        <v>451</v>
      </c>
      <c r="Y46" s="63" t="s">
        <v>451</v>
      </c>
      <c r="Z46" s="63" t="s">
        <v>451</v>
      </c>
      <c r="AA46" s="64" t="s">
        <v>451</v>
      </c>
      <c r="AB46" s="50" t="s">
        <v>451</v>
      </c>
      <c r="AC46" s="51" t="s">
        <v>451</v>
      </c>
      <c r="AD46" s="51" t="s">
        <v>451</v>
      </c>
      <c r="AE46" s="51" t="s">
        <v>451</v>
      </c>
      <c r="AF46" s="51" t="s">
        <v>451</v>
      </c>
      <c r="AG46" s="52" t="s">
        <v>451</v>
      </c>
      <c r="AH46" s="53" t="s">
        <v>451</v>
      </c>
      <c r="AI46" s="54" t="s">
        <v>451</v>
      </c>
      <c r="AJ46" s="54" t="s">
        <v>451</v>
      </c>
      <c r="AK46" s="54" t="s">
        <v>451</v>
      </c>
      <c r="AL46" s="54" t="s">
        <v>451</v>
      </c>
      <c r="AN46" s="436"/>
      <c r="AO46" s="437"/>
      <c r="AP46" s="437"/>
      <c r="AQ46" s="437"/>
      <c r="AR46" s="437"/>
      <c r="AS46" s="438"/>
    </row>
    <row r="47" spans="2:47" ht="16.5" hidden="1" thickBot="1">
      <c r="B47" s="447"/>
      <c r="C47" s="447"/>
      <c r="D47" s="448"/>
      <c r="E47" s="422"/>
      <c r="F47" s="423"/>
      <c r="G47" s="423"/>
      <c r="H47" s="423"/>
      <c r="I47" s="423"/>
      <c r="J47" s="74" t="s">
        <v>451</v>
      </c>
      <c r="K47" s="75" t="s">
        <v>451</v>
      </c>
      <c r="L47" s="75" t="s">
        <v>451</v>
      </c>
      <c r="M47" s="75" t="s">
        <v>451</v>
      </c>
      <c r="N47" s="75" t="s">
        <v>451</v>
      </c>
      <c r="O47" s="76" t="s">
        <v>451</v>
      </c>
      <c r="P47" s="62" t="s">
        <v>451</v>
      </c>
      <c r="Q47" s="63" t="s">
        <v>451</v>
      </c>
      <c r="R47" s="63" t="s">
        <v>451</v>
      </c>
      <c r="S47" s="63" t="s">
        <v>451</v>
      </c>
      <c r="T47" s="63" t="s">
        <v>451</v>
      </c>
      <c r="U47" s="64" t="s">
        <v>451</v>
      </c>
      <c r="V47" s="65" t="s">
        <v>451</v>
      </c>
      <c r="W47" s="66" t="s">
        <v>451</v>
      </c>
      <c r="X47" s="66" t="s">
        <v>451</v>
      </c>
      <c r="Y47" s="66" t="s">
        <v>451</v>
      </c>
      <c r="Z47" s="66" t="s">
        <v>451</v>
      </c>
      <c r="AA47" s="67" t="s">
        <v>451</v>
      </c>
      <c r="AB47" s="55" t="s">
        <v>451</v>
      </c>
      <c r="AC47" s="56" t="s">
        <v>451</v>
      </c>
      <c r="AD47" s="56" t="s">
        <v>451</v>
      </c>
      <c r="AE47" s="56" t="s">
        <v>451</v>
      </c>
      <c r="AF47" s="56" t="s">
        <v>451</v>
      </c>
      <c r="AG47" s="57" t="s">
        <v>451</v>
      </c>
      <c r="AH47" s="58" t="s">
        <v>451</v>
      </c>
      <c r="AI47" s="59" t="s">
        <v>451</v>
      </c>
      <c r="AJ47" s="59" t="s">
        <v>451</v>
      </c>
      <c r="AK47" s="59" t="s">
        <v>451</v>
      </c>
      <c r="AL47" s="59" t="s">
        <v>451</v>
      </c>
      <c r="AN47" s="439"/>
      <c r="AO47" s="440"/>
      <c r="AP47" s="440"/>
      <c r="AQ47" s="440"/>
      <c r="AR47" s="440"/>
      <c r="AS47" s="441"/>
    </row>
    <row r="48" spans="2:47" ht="23.25">
      <c r="B48" s="447"/>
      <c r="C48" s="447"/>
      <c r="D48" s="448"/>
      <c r="E48" s="415" t="s">
        <v>462</v>
      </c>
      <c r="F48" s="416"/>
      <c r="G48" s="416"/>
      <c r="H48" s="416"/>
      <c r="I48" s="417"/>
      <c r="J48" s="68" t="s">
        <v>451</v>
      </c>
      <c r="K48" s="69" t="s">
        <v>451</v>
      </c>
      <c r="L48" s="69" t="s">
        <v>451</v>
      </c>
      <c r="M48" s="69" t="s">
        <v>451</v>
      </c>
      <c r="N48" s="69" t="s">
        <v>451</v>
      </c>
      <c r="O48" s="70" t="s">
        <v>451</v>
      </c>
      <c r="P48" s="68" t="s">
        <v>451</v>
      </c>
      <c r="Q48" s="69" t="s">
        <v>451</v>
      </c>
      <c r="R48" s="69" t="s">
        <v>451</v>
      </c>
      <c r="S48" s="69" t="s">
        <v>451</v>
      </c>
      <c r="T48" s="69" t="s">
        <v>451</v>
      </c>
      <c r="U48" s="70" t="s">
        <v>451</v>
      </c>
      <c r="V48" s="167" t="s">
        <v>451</v>
      </c>
      <c r="W48" s="176" t="s">
        <v>451</v>
      </c>
      <c r="X48" s="60" t="s">
        <v>451</v>
      </c>
      <c r="Y48" s="60" t="s">
        <v>451</v>
      </c>
      <c r="Z48" s="60" t="s">
        <v>451</v>
      </c>
      <c r="AA48" s="61" t="s">
        <v>451</v>
      </c>
      <c r="AB48" s="45" t="s">
        <v>451</v>
      </c>
      <c r="AC48" s="46" t="s">
        <v>451</v>
      </c>
      <c r="AD48" s="46" t="s">
        <v>451</v>
      </c>
      <c r="AE48" s="46" t="s">
        <v>451</v>
      </c>
      <c r="AF48" s="46" t="s">
        <v>451</v>
      </c>
      <c r="AG48" s="47" t="s">
        <v>451</v>
      </c>
      <c r="AH48" s="48" t="s">
        <v>451</v>
      </c>
      <c r="AI48" s="49" t="s">
        <v>451</v>
      </c>
      <c r="AJ48" s="49" t="s">
        <v>451</v>
      </c>
      <c r="AK48" s="49" t="s">
        <v>451</v>
      </c>
      <c r="AL48" s="49" t="s">
        <v>451</v>
      </c>
    </row>
    <row r="49" spans="2:38" ht="15.75">
      <c r="B49" s="447"/>
      <c r="C49" s="447"/>
      <c r="D49" s="448"/>
      <c r="E49" s="418"/>
      <c r="F49" s="419"/>
      <c r="G49" s="419"/>
      <c r="H49" s="419"/>
      <c r="I49" s="420"/>
      <c r="J49" s="71" t="s">
        <v>451</v>
      </c>
      <c r="K49" s="72" t="s">
        <v>451</v>
      </c>
      <c r="L49" s="72" t="s">
        <v>451</v>
      </c>
      <c r="M49" s="72" t="s">
        <v>451</v>
      </c>
      <c r="N49" s="72" t="s">
        <v>451</v>
      </c>
      <c r="O49" s="73" t="s">
        <v>451</v>
      </c>
      <c r="P49" s="71" t="s">
        <v>451</v>
      </c>
      <c r="Q49" s="72" t="s">
        <v>451</v>
      </c>
      <c r="R49" s="72" t="s">
        <v>451</v>
      </c>
      <c r="S49" s="72" t="s">
        <v>451</v>
      </c>
      <c r="T49" s="72" t="s">
        <v>451</v>
      </c>
      <c r="U49" s="73" t="s">
        <v>451</v>
      </c>
      <c r="V49" s="170" t="s">
        <v>451</v>
      </c>
      <c r="W49" s="171" t="s">
        <v>451</v>
      </c>
      <c r="X49" s="63" t="s">
        <v>451</v>
      </c>
      <c r="Y49" s="63" t="s">
        <v>451</v>
      </c>
      <c r="Z49" s="63" t="s">
        <v>451</v>
      </c>
      <c r="AA49" s="64" t="s">
        <v>451</v>
      </c>
      <c r="AB49" s="50" t="s">
        <v>451</v>
      </c>
      <c r="AC49" s="51" t="s">
        <v>451</v>
      </c>
      <c r="AD49" s="51" t="s">
        <v>451</v>
      </c>
      <c r="AE49" s="51" t="s">
        <v>451</v>
      </c>
      <c r="AF49" s="51" t="s">
        <v>451</v>
      </c>
      <c r="AG49" s="52" t="s">
        <v>451</v>
      </c>
      <c r="AH49" s="53" t="s">
        <v>451</v>
      </c>
      <c r="AI49" s="54" t="s">
        <v>451</v>
      </c>
      <c r="AJ49" s="54" t="s">
        <v>451</v>
      </c>
      <c r="AK49" s="54" t="s">
        <v>451</v>
      </c>
      <c r="AL49" s="54" t="s">
        <v>451</v>
      </c>
    </row>
    <row r="50" spans="2:38" ht="15.75">
      <c r="B50" s="447"/>
      <c r="C50" s="447"/>
      <c r="D50" s="448"/>
      <c r="E50" s="418"/>
      <c r="F50" s="419"/>
      <c r="G50" s="419"/>
      <c r="H50" s="419"/>
      <c r="I50" s="420"/>
      <c r="J50" s="71" t="s">
        <v>451</v>
      </c>
      <c r="K50" s="72" t="s">
        <v>451</v>
      </c>
      <c r="L50" s="72" t="s">
        <v>451</v>
      </c>
      <c r="M50" s="72" t="s">
        <v>451</v>
      </c>
      <c r="N50" s="72" t="s">
        <v>451</v>
      </c>
      <c r="O50" s="73" t="s">
        <v>451</v>
      </c>
      <c r="P50" s="71" t="s">
        <v>451</v>
      </c>
      <c r="Q50" s="72" t="s">
        <v>451</v>
      </c>
      <c r="R50" s="72" t="s">
        <v>451</v>
      </c>
      <c r="S50" s="72" t="s">
        <v>451</v>
      </c>
      <c r="T50" s="72" t="s">
        <v>451</v>
      </c>
      <c r="U50" s="73" t="s">
        <v>451</v>
      </c>
      <c r="V50" s="170" t="s">
        <v>451</v>
      </c>
      <c r="W50" s="171" t="s">
        <v>451</v>
      </c>
      <c r="X50" s="63" t="s">
        <v>451</v>
      </c>
      <c r="Y50" s="63" t="s">
        <v>451</v>
      </c>
      <c r="Z50" s="63" t="s">
        <v>451</v>
      </c>
      <c r="AA50" s="64" t="s">
        <v>451</v>
      </c>
      <c r="AB50" s="50" t="s">
        <v>451</v>
      </c>
      <c r="AC50" s="51" t="s">
        <v>451</v>
      </c>
      <c r="AD50" s="51" t="s">
        <v>451</v>
      </c>
      <c r="AE50" s="51" t="s">
        <v>451</v>
      </c>
      <c r="AF50" s="51" t="s">
        <v>451</v>
      </c>
      <c r="AG50" s="52" t="s">
        <v>451</v>
      </c>
      <c r="AH50" s="53" t="s">
        <v>451</v>
      </c>
      <c r="AI50" s="54" t="s">
        <v>451</v>
      </c>
      <c r="AJ50" s="54" t="s">
        <v>451</v>
      </c>
      <c r="AK50" s="54" t="s">
        <v>451</v>
      </c>
      <c r="AL50" s="54" t="s">
        <v>451</v>
      </c>
    </row>
    <row r="51" spans="2:38" ht="15.75">
      <c r="B51" s="447"/>
      <c r="C51" s="447"/>
      <c r="D51" s="448"/>
      <c r="E51" s="421"/>
      <c r="F51" s="419"/>
      <c r="G51" s="419"/>
      <c r="H51" s="419"/>
      <c r="I51" s="420"/>
      <c r="J51" s="71" t="s">
        <v>451</v>
      </c>
      <c r="K51" s="72" t="s">
        <v>451</v>
      </c>
      <c r="L51" s="72" t="s">
        <v>451</v>
      </c>
      <c r="M51" s="72" t="s">
        <v>451</v>
      </c>
      <c r="N51" s="72" t="s">
        <v>451</v>
      </c>
      <c r="O51" s="73" t="s">
        <v>451</v>
      </c>
      <c r="P51" s="71" t="s">
        <v>451</v>
      </c>
      <c r="Q51" s="72" t="s">
        <v>451</v>
      </c>
      <c r="R51" s="72" t="s">
        <v>451</v>
      </c>
      <c r="S51" s="72" t="s">
        <v>451</v>
      </c>
      <c r="T51" s="72" t="s">
        <v>451</v>
      </c>
      <c r="U51" s="73" t="s">
        <v>451</v>
      </c>
      <c r="V51" s="170" t="s">
        <v>451</v>
      </c>
      <c r="W51" s="171" t="s">
        <v>451</v>
      </c>
      <c r="X51" s="63" t="s">
        <v>451</v>
      </c>
      <c r="Y51" s="63" t="s">
        <v>451</v>
      </c>
      <c r="Z51" s="63" t="s">
        <v>451</v>
      </c>
      <c r="AA51" s="64" t="s">
        <v>451</v>
      </c>
      <c r="AB51" s="50" t="s">
        <v>451</v>
      </c>
      <c r="AC51" s="51" t="s">
        <v>451</v>
      </c>
      <c r="AD51" s="51" t="s">
        <v>451</v>
      </c>
      <c r="AE51" s="51" t="s">
        <v>451</v>
      </c>
      <c r="AF51" s="51" t="s">
        <v>451</v>
      </c>
      <c r="AG51" s="52" t="s">
        <v>451</v>
      </c>
      <c r="AH51" s="53" t="s">
        <v>451</v>
      </c>
      <c r="AI51" s="54" t="s">
        <v>451</v>
      </c>
      <c r="AJ51" s="54" t="s">
        <v>451</v>
      </c>
      <c r="AK51" s="54" t="s">
        <v>451</v>
      </c>
      <c r="AL51" s="54" t="s">
        <v>451</v>
      </c>
    </row>
    <row r="52" spans="2:38" ht="15.75">
      <c r="B52" s="447"/>
      <c r="C52" s="447"/>
      <c r="D52" s="448"/>
      <c r="E52" s="421"/>
      <c r="F52" s="419"/>
      <c r="G52" s="419"/>
      <c r="H52" s="419"/>
      <c r="I52" s="420"/>
      <c r="J52" s="71" t="s">
        <v>451</v>
      </c>
      <c r="K52" s="72" t="s">
        <v>451</v>
      </c>
      <c r="L52" s="72" t="s">
        <v>451</v>
      </c>
      <c r="M52" s="72" t="s">
        <v>451</v>
      </c>
      <c r="N52" s="72" t="s">
        <v>451</v>
      </c>
      <c r="O52" s="73" t="s">
        <v>451</v>
      </c>
      <c r="P52" s="71" t="s">
        <v>451</v>
      </c>
      <c r="Q52" s="72" t="s">
        <v>451</v>
      </c>
      <c r="R52" s="72" t="s">
        <v>451</v>
      </c>
      <c r="S52" s="72" t="s">
        <v>451</v>
      </c>
      <c r="T52" s="72" t="s">
        <v>451</v>
      </c>
      <c r="U52" s="73" t="s">
        <v>451</v>
      </c>
      <c r="V52" s="170" t="s">
        <v>451</v>
      </c>
      <c r="W52" s="171" t="s">
        <v>451</v>
      </c>
      <c r="X52" s="63" t="s">
        <v>451</v>
      </c>
      <c r="Y52" s="63" t="s">
        <v>451</v>
      </c>
      <c r="Z52" s="63" t="s">
        <v>451</v>
      </c>
      <c r="AA52" s="64" t="s">
        <v>451</v>
      </c>
      <c r="AB52" s="50" t="s">
        <v>451</v>
      </c>
      <c r="AC52" s="51" t="s">
        <v>451</v>
      </c>
      <c r="AD52" s="51" t="s">
        <v>451</v>
      </c>
      <c r="AE52" s="51" t="s">
        <v>451</v>
      </c>
      <c r="AF52" s="51" t="s">
        <v>451</v>
      </c>
      <c r="AG52" s="52" t="s">
        <v>451</v>
      </c>
      <c r="AH52" s="53" t="s">
        <v>451</v>
      </c>
      <c r="AI52" s="54" t="s">
        <v>451</v>
      </c>
      <c r="AJ52" s="54" t="s">
        <v>451</v>
      </c>
      <c r="AK52" s="54" t="s">
        <v>451</v>
      </c>
      <c r="AL52" s="54" t="s">
        <v>451</v>
      </c>
    </row>
    <row r="53" spans="2:38" ht="5.25" customHeight="1">
      <c r="B53" s="447"/>
      <c r="C53" s="447"/>
      <c r="D53" s="448"/>
      <c r="E53" s="421"/>
      <c r="F53" s="419"/>
      <c r="G53" s="419"/>
      <c r="H53" s="419"/>
      <c r="I53" s="420"/>
      <c r="J53" s="71" t="s">
        <v>451</v>
      </c>
      <c r="K53" s="72" t="s">
        <v>451</v>
      </c>
      <c r="L53" s="72" t="s">
        <v>451</v>
      </c>
      <c r="M53" s="72" t="s">
        <v>451</v>
      </c>
      <c r="N53" s="72" t="s">
        <v>451</v>
      </c>
      <c r="O53" s="73" t="s">
        <v>451</v>
      </c>
      <c r="P53" s="71" t="s">
        <v>451</v>
      </c>
      <c r="Q53" s="72" t="s">
        <v>451</v>
      </c>
      <c r="R53" s="72" t="s">
        <v>451</v>
      </c>
      <c r="S53" s="72" t="s">
        <v>451</v>
      </c>
      <c r="T53" s="72" t="s">
        <v>451</v>
      </c>
      <c r="U53" s="73" t="s">
        <v>451</v>
      </c>
      <c r="V53" s="170" t="s">
        <v>451</v>
      </c>
      <c r="W53" s="171" t="s">
        <v>451</v>
      </c>
      <c r="X53" s="63" t="s">
        <v>451</v>
      </c>
      <c r="Y53" s="63" t="s">
        <v>451</v>
      </c>
      <c r="Z53" s="63" t="s">
        <v>451</v>
      </c>
      <c r="AA53" s="64" t="s">
        <v>451</v>
      </c>
      <c r="AB53" s="50" t="s">
        <v>451</v>
      </c>
      <c r="AC53" s="51" t="s">
        <v>451</v>
      </c>
      <c r="AD53" s="51" t="s">
        <v>451</v>
      </c>
      <c r="AE53" s="51" t="s">
        <v>451</v>
      </c>
      <c r="AF53" s="51" t="s">
        <v>451</v>
      </c>
      <c r="AG53" s="52" t="s">
        <v>451</v>
      </c>
      <c r="AH53" s="53" t="s">
        <v>451</v>
      </c>
      <c r="AI53" s="54" t="s">
        <v>451</v>
      </c>
      <c r="AJ53" s="54" t="s">
        <v>451</v>
      </c>
      <c r="AK53" s="54" t="s">
        <v>451</v>
      </c>
      <c r="AL53" s="54" t="s">
        <v>451</v>
      </c>
    </row>
    <row r="54" spans="2:38" ht="3" hidden="1" customHeight="1">
      <c r="B54" s="447"/>
      <c r="C54" s="447"/>
      <c r="D54" s="448"/>
      <c r="E54" s="421"/>
      <c r="F54" s="419"/>
      <c r="G54" s="419"/>
      <c r="H54" s="419"/>
      <c r="I54" s="420"/>
      <c r="J54" s="71" t="s">
        <v>451</v>
      </c>
      <c r="K54" s="72" t="s">
        <v>451</v>
      </c>
      <c r="L54" s="72" t="s">
        <v>451</v>
      </c>
      <c r="M54" s="72" t="s">
        <v>451</v>
      </c>
      <c r="N54" s="72" t="s">
        <v>451</v>
      </c>
      <c r="O54" s="73" t="s">
        <v>451</v>
      </c>
      <c r="P54" s="71" t="s">
        <v>451</v>
      </c>
      <c r="Q54" s="72" t="s">
        <v>451</v>
      </c>
      <c r="R54" s="72" t="s">
        <v>451</v>
      </c>
      <c r="S54" s="72" t="s">
        <v>451</v>
      </c>
      <c r="T54" s="72" t="s">
        <v>451</v>
      </c>
      <c r="U54" s="73" t="s">
        <v>451</v>
      </c>
      <c r="V54" s="170" t="s">
        <v>451</v>
      </c>
      <c r="W54" s="171" t="s">
        <v>451</v>
      </c>
      <c r="X54" s="63" t="s">
        <v>451</v>
      </c>
      <c r="Y54" s="63" t="s">
        <v>451</v>
      </c>
      <c r="Z54" s="63" t="s">
        <v>451</v>
      </c>
      <c r="AA54" s="64" t="s">
        <v>451</v>
      </c>
      <c r="AB54" s="50" t="s">
        <v>451</v>
      </c>
      <c r="AC54" s="51" t="s">
        <v>451</v>
      </c>
      <c r="AD54" s="51" t="s">
        <v>451</v>
      </c>
      <c r="AE54" s="51" t="s">
        <v>451</v>
      </c>
      <c r="AF54" s="51" t="s">
        <v>451</v>
      </c>
      <c r="AG54" s="52" t="s">
        <v>451</v>
      </c>
      <c r="AH54" s="53" t="s">
        <v>451</v>
      </c>
      <c r="AI54" s="54" t="s">
        <v>451</v>
      </c>
      <c r="AJ54" s="54" t="s">
        <v>451</v>
      </c>
      <c r="AK54" s="54" t="s">
        <v>451</v>
      </c>
      <c r="AL54" s="54" t="s">
        <v>451</v>
      </c>
    </row>
    <row r="55" spans="2:38" ht="15.75" hidden="1">
      <c r="B55" s="447"/>
      <c r="C55" s="447"/>
      <c r="D55" s="448"/>
      <c r="E55" s="421"/>
      <c r="F55" s="419"/>
      <c r="G55" s="419"/>
      <c r="H55" s="419"/>
      <c r="I55" s="420"/>
      <c r="J55" s="71" t="s">
        <v>451</v>
      </c>
      <c r="K55" s="72" t="s">
        <v>451</v>
      </c>
      <c r="L55" s="72" t="s">
        <v>451</v>
      </c>
      <c r="M55" s="72" t="s">
        <v>451</v>
      </c>
      <c r="N55" s="72" t="s">
        <v>451</v>
      </c>
      <c r="O55" s="73" t="s">
        <v>451</v>
      </c>
      <c r="P55" s="71" t="s">
        <v>451</v>
      </c>
      <c r="Q55" s="72" t="s">
        <v>451</v>
      </c>
      <c r="R55" s="72" t="s">
        <v>451</v>
      </c>
      <c r="S55" s="72" t="s">
        <v>451</v>
      </c>
      <c r="T55" s="72" t="s">
        <v>451</v>
      </c>
      <c r="U55" s="73" t="s">
        <v>451</v>
      </c>
      <c r="V55" s="170" t="s">
        <v>451</v>
      </c>
      <c r="W55" s="171" t="s">
        <v>451</v>
      </c>
      <c r="X55" s="63" t="s">
        <v>451</v>
      </c>
      <c r="Y55" s="63" t="s">
        <v>451</v>
      </c>
      <c r="Z55" s="63" t="s">
        <v>451</v>
      </c>
      <c r="AA55" s="64" t="s">
        <v>451</v>
      </c>
      <c r="AB55" s="50" t="s">
        <v>451</v>
      </c>
      <c r="AC55" s="51" t="s">
        <v>451</v>
      </c>
      <c r="AD55" s="51" t="s">
        <v>451</v>
      </c>
      <c r="AE55" s="51" t="s">
        <v>451</v>
      </c>
      <c r="AF55" s="51" t="s">
        <v>451</v>
      </c>
      <c r="AG55" s="52" t="s">
        <v>451</v>
      </c>
      <c r="AH55" s="53" t="s">
        <v>451</v>
      </c>
      <c r="AI55" s="54" t="s">
        <v>451</v>
      </c>
      <c r="AJ55" s="54" t="s">
        <v>451</v>
      </c>
      <c r="AK55" s="54" t="s">
        <v>451</v>
      </c>
      <c r="AL55" s="54" t="s">
        <v>451</v>
      </c>
    </row>
    <row r="56" spans="2:38" ht="15.75" hidden="1">
      <c r="B56" s="447"/>
      <c r="C56" s="447"/>
      <c r="D56" s="448"/>
      <c r="E56" s="421"/>
      <c r="F56" s="419"/>
      <c r="G56" s="419"/>
      <c r="H56" s="419"/>
      <c r="I56" s="420"/>
      <c r="J56" s="71" t="s">
        <v>451</v>
      </c>
      <c r="K56" s="72" t="s">
        <v>451</v>
      </c>
      <c r="L56" s="72" t="s">
        <v>451</v>
      </c>
      <c r="M56" s="72" t="s">
        <v>451</v>
      </c>
      <c r="N56" s="72" t="s">
        <v>451</v>
      </c>
      <c r="O56" s="73" t="s">
        <v>451</v>
      </c>
      <c r="P56" s="71" t="s">
        <v>451</v>
      </c>
      <c r="Q56" s="72" t="s">
        <v>451</v>
      </c>
      <c r="R56" s="72" t="s">
        <v>451</v>
      </c>
      <c r="S56" s="72" t="s">
        <v>451</v>
      </c>
      <c r="T56" s="72" t="s">
        <v>451</v>
      </c>
      <c r="U56" s="73" t="s">
        <v>451</v>
      </c>
      <c r="V56" s="170" t="s">
        <v>451</v>
      </c>
      <c r="W56" s="171" t="s">
        <v>451</v>
      </c>
      <c r="X56" s="63" t="s">
        <v>451</v>
      </c>
      <c r="Y56" s="63" t="s">
        <v>451</v>
      </c>
      <c r="Z56" s="63" t="s">
        <v>451</v>
      </c>
      <c r="AA56" s="64" t="s">
        <v>451</v>
      </c>
      <c r="AB56" s="50" t="s">
        <v>451</v>
      </c>
      <c r="AC56" s="51" t="s">
        <v>451</v>
      </c>
      <c r="AD56" s="51" t="s">
        <v>451</v>
      </c>
      <c r="AE56" s="51" t="s">
        <v>451</v>
      </c>
      <c r="AF56" s="51" t="s">
        <v>451</v>
      </c>
      <c r="AG56" s="52" t="s">
        <v>451</v>
      </c>
      <c r="AH56" s="53" t="s">
        <v>451</v>
      </c>
      <c r="AI56" s="54" t="s">
        <v>451</v>
      </c>
      <c r="AJ56" s="54" t="s">
        <v>451</v>
      </c>
      <c r="AK56" s="54" t="s">
        <v>451</v>
      </c>
      <c r="AL56" s="54" t="s">
        <v>451</v>
      </c>
    </row>
    <row r="57" spans="2:38" ht="16.5" thickBot="1">
      <c r="B57" s="447"/>
      <c r="C57" s="447"/>
      <c r="D57" s="448"/>
      <c r="E57" s="422"/>
      <c r="F57" s="423"/>
      <c r="G57" s="423"/>
      <c r="H57" s="423"/>
      <c r="I57" s="424"/>
      <c r="J57" s="74" t="s">
        <v>451</v>
      </c>
      <c r="K57" s="75" t="s">
        <v>451</v>
      </c>
      <c r="L57" s="75" t="s">
        <v>451</v>
      </c>
      <c r="M57" s="75" t="s">
        <v>451</v>
      </c>
      <c r="N57" s="75" t="s">
        <v>451</v>
      </c>
      <c r="O57" s="76" t="s">
        <v>451</v>
      </c>
      <c r="P57" s="74" t="s">
        <v>451</v>
      </c>
      <c r="Q57" s="75" t="s">
        <v>451</v>
      </c>
      <c r="R57" s="75" t="s">
        <v>451</v>
      </c>
      <c r="S57" s="75" t="s">
        <v>451</v>
      </c>
      <c r="T57" s="75" t="s">
        <v>451</v>
      </c>
      <c r="U57" s="76" t="s">
        <v>451</v>
      </c>
      <c r="V57" s="173" t="s">
        <v>451</v>
      </c>
      <c r="W57" s="174" t="s">
        <v>451</v>
      </c>
      <c r="X57" s="66" t="s">
        <v>451</v>
      </c>
      <c r="Y57" s="66" t="s">
        <v>451</v>
      </c>
      <c r="Z57" s="66" t="s">
        <v>451</v>
      </c>
      <c r="AA57" s="67" t="s">
        <v>451</v>
      </c>
      <c r="AB57" s="55" t="s">
        <v>451</v>
      </c>
      <c r="AC57" s="56" t="s">
        <v>451</v>
      </c>
      <c r="AD57" s="56" t="s">
        <v>451</v>
      </c>
      <c r="AE57" s="56" t="s">
        <v>451</v>
      </c>
      <c r="AF57" s="56" t="s">
        <v>451</v>
      </c>
      <c r="AG57" s="57" t="s">
        <v>451</v>
      </c>
      <c r="AH57" s="53" t="s">
        <v>451</v>
      </c>
      <c r="AI57" s="54" t="s">
        <v>451</v>
      </c>
      <c r="AJ57" s="54" t="s">
        <v>451</v>
      </c>
      <c r="AK57" s="54" t="s">
        <v>451</v>
      </c>
      <c r="AL57" s="54" t="s">
        <v>451</v>
      </c>
    </row>
    <row r="58" spans="2:38" ht="15" customHeight="1">
      <c r="J58" s="415" t="s">
        <v>463</v>
      </c>
      <c r="K58" s="416"/>
      <c r="L58" s="416"/>
      <c r="M58" s="416"/>
      <c r="N58" s="416"/>
      <c r="O58" s="417"/>
      <c r="P58" s="415" t="s">
        <v>464</v>
      </c>
      <c r="Q58" s="416"/>
      <c r="R58" s="416"/>
      <c r="S58" s="416"/>
      <c r="T58" s="416"/>
      <c r="U58" s="417"/>
      <c r="V58" s="415" t="s">
        <v>465</v>
      </c>
      <c r="W58" s="416"/>
      <c r="X58" s="416"/>
      <c r="Y58" s="416"/>
      <c r="Z58" s="416"/>
      <c r="AA58" s="417"/>
      <c r="AB58" s="415" t="s">
        <v>466</v>
      </c>
      <c r="AC58" s="443"/>
      <c r="AD58" s="416"/>
      <c r="AE58" s="416"/>
      <c r="AF58" s="416"/>
      <c r="AG58" s="416"/>
      <c r="AH58" s="415" t="s">
        <v>467</v>
      </c>
      <c r="AI58" s="416"/>
      <c r="AJ58" s="416"/>
      <c r="AK58" s="416"/>
      <c r="AL58" s="417"/>
    </row>
    <row r="59" spans="2:38" ht="15" customHeight="1">
      <c r="J59" s="421"/>
      <c r="K59" s="419"/>
      <c r="L59" s="419"/>
      <c r="M59" s="419"/>
      <c r="N59" s="419"/>
      <c r="O59" s="420"/>
      <c r="P59" s="421"/>
      <c r="Q59" s="419"/>
      <c r="R59" s="419"/>
      <c r="S59" s="419"/>
      <c r="T59" s="419"/>
      <c r="U59" s="420"/>
      <c r="V59" s="421"/>
      <c r="W59" s="419"/>
      <c r="X59" s="419"/>
      <c r="Y59" s="419"/>
      <c r="Z59" s="419"/>
      <c r="AA59" s="420"/>
      <c r="AB59" s="421"/>
      <c r="AC59" s="419"/>
      <c r="AD59" s="419"/>
      <c r="AE59" s="419"/>
      <c r="AF59" s="419"/>
      <c r="AG59" s="419"/>
      <c r="AH59" s="418"/>
      <c r="AI59" s="419"/>
      <c r="AJ59" s="419"/>
      <c r="AK59" s="419"/>
      <c r="AL59" s="420"/>
    </row>
    <row r="60" spans="2:38" ht="15" customHeight="1">
      <c r="J60" s="421"/>
      <c r="K60" s="419"/>
      <c r="L60" s="419"/>
      <c r="M60" s="419"/>
      <c r="N60" s="419"/>
      <c r="O60" s="420"/>
      <c r="P60" s="421"/>
      <c r="Q60" s="419"/>
      <c r="R60" s="419"/>
      <c r="S60" s="419"/>
      <c r="T60" s="419"/>
      <c r="U60" s="420"/>
      <c r="V60" s="421"/>
      <c r="W60" s="419"/>
      <c r="X60" s="419"/>
      <c r="Y60" s="419"/>
      <c r="Z60" s="419"/>
      <c r="AA60" s="420"/>
      <c r="AB60" s="421"/>
      <c r="AC60" s="419"/>
      <c r="AD60" s="419"/>
      <c r="AE60" s="419"/>
      <c r="AF60" s="419"/>
      <c r="AG60" s="419"/>
      <c r="AH60" s="418"/>
      <c r="AI60" s="419"/>
      <c r="AJ60" s="419"/>
      <c r="AK60" s="419"/>
      <c r="AL60" s="420"/>
    </row>
    <row r="61" spans="2:38" ht="15" customHeight="1">
      <c r="J61" s="421"/>
      <c r="K61" s="419"/>
      <c r="L61" s="419"/>
      <c r="M61" s="419"/>
      <c r="N61" s="419"/>
      <c r="O61" s="420"/>
      <c r="P61" s="421"/>
      <c r="Q61" s="419"/>
      <c r="R61" s="419"/>
      <c r="S61" s="419"/>
      <c r="T61" s="419"/>
      <c r="U61" s="420"/>
      <c r="V61" s="421"/>
      <c r="W61" s="419"/>
      <c r="X61" s="419"/>
      <c r="Y61" s="419"/>
      <c r="Z61" s="419"/>
      <c r="AA61" s="420"/>
      <c r="AB61" s="421"/>
      <c r="AC61" s="419"/>
      <c r="AD61" s="419"/>
      <c r="AE61" s="419"/>
      <c r="AF61" s="419"/>
      <c r="AG61" s="419"/>
      <c r="AH61" s="421"/>
      <c r="AI61" s="419"/>
      <c r="AJ61" s="419"/>
      <c r="AK61" s="419"/>
      <c r="AL61" s="420"/>
    </row>
    <row r="62" spans="2:38" ht="15" customHeight="1">
      <c r="J62" s="421"/>
      <c r="K62" s="419"/>
      <c r="L62" s="419"/>
      <c r="M62" s="419"/>
      <c r="N62" s="419"/>
      <c r="O62" s="420"/>
      <c r="P62" s="421"/>
      <c r="Q62" s="419"/>
      <c r="R62" s="419"/>
      <c r="S62" s="419"/>
      <c r="T62" s="419"/>
      <c r="U62" s="420"/>
      <c r="V62" s="421"/>
      <c r="W62" s="419"/>
      <c r="X62" s="419"/>
      <c r="Y62" s="419"/>
      <c r="Z62" s="419"/>
      <c r="AA62" s="420"/>
      <c r="AB62" s="421"/>
      <c r="AC62" s="419"/>
      <c r="AD62" s="419"/>
      <c r="AE62" s="419"/>
      <c r="AF62" s="419"/>
      <c r="AG62" s="419"/>
      <c r="AH62" s="421"/>
      <c r="AI62" s="419"/>
      <c r="AJ62" s="419"/>
      <c r="AK62" s="419"/>
      <c r="AL62" s="420"/>
    </row>
    <row r="63" spans="2:38" ht="28.5" customHeight="1" thickBot="1">
      <c r="J63" s="422"/>
      <c r="K63" s="423"/>
      <c r="L63" s="423"/>
      <c r="M63" s="423"/>
      <c r="N63" s="423"/>
      <c r="O63" s="424"/>
      <c r="P63" s="422"/>
      <c r="Q63" s="423"/>
      <c r="R63" s="423"/>
      <c r="S63" s="423"/>
      <c r="T63" s="423"/>
      <c r="U63" s="424"/>
      <c r="V63" s="422"/>
      <c r="W63" s="423"/>
      <c r="X63" s="423"/>
      <c r="Y63" s="423"/>
      <c r="Z63" s="423"/>
      <c r="AA63" s="424"/>
      <c r="AB63" s="422"/>
      <c r="AC63" s="423"/>
      <c r="AD63" s="423"/>
      <c r="AE63" s="423"/>
      <c r="AF63" s="423"/>
      <c r="AG63" s="423"/>
      <c r="AH63" s="422"/>
      <c r="AI63" s="423"/>
      <c r="AJ63" s="423"/>
      <c r="AK63" s="423"/>
      <c r="AL63" s="42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468</v>
      </c>
      <c r="C4" t="s">
        <v>460</v>
      </c>
      <c r="F4" t="s">
        <v>272</v>
      </c>
      <c r="G4" s="128" t="s">
        <v>469</v>
      </c>
      <c r="H4" s="128">
        <v>0.2</v>
      </c>
      <c r="I4" s="128"/>
      <c r="K4" s="128"/>
      <c r="Q4" t="s">
        <v>470</v>
      </c>
      <c r="R4" s="128">
        <v>0.5</v>
      </c>
      <c r="S4" s="129" t="s">
        <v>364</v>
      </c>
      <c r="T4" s="128">
        <v>0.3</v>
      </c>
      <c r="U4" s="129" t="s">
        <v>379</v>
      </c>
      <c r="V4" s="128">
        <v>0.4</v>
      </c>
      <c r="W4" s="129" t="s">
        <v>381</v>
      </c>
    </row>
    <row r="5" spans="2:26">
      <c r="B5" t="s">
        <v>471</v>
      </c>
      <c r="C5" t="s">
        <v>460</v>
      </c>
      <c r="F5" t="s">
        <v>282</v>
      </c>
      <c r="G5" s="128" t="s">
        <v>469</v>
      </c>
      <c r="H5" s="128">
        <v>0.2</v>
      </c>
      <c r="I5" s="128"/>
      <c r="K5" s="128"/>
      <c r="Q5" t="s">
        <v>472</v>
      </c>
      <c r="R5" s="128">
        <v>0.45</v>
      </c>
      <c r="S5" s="129" t="s">
        <v>364</v>
      </c>
      <c r="T5" s="128">
        <v>0.36</v>
      </c>
      <c r="U5" s="129" t="s">
        <v>379</v>
      </c>
      <c r="V5" s="128">
        <v>0.4</v>
      </c>
      <c r="W5" s="129" t="s">
        <v>381</v>
      </c>
    </row>
    <row r="6" spans="2:26">
      <c r="B6" t="s">
        <v>473</v>
      </c>
      <c r="C6" t="s">
        <v>381</v>
      </c>
      <c r="F6" t="s">
        <v>434</v>
      </c>
      <c r="G6" s="128" t="s">
        <v>366</v>
      </c>
      <c r="H6" s="128">
        <v>0.6</v>
      </c>
      <c r="I6" s="128" t="s">
        <v>474</v>
      </c>
      <c r="K6" s="128"/>
      <c r="Q6" t="s">
        <v>475</v>
      </c>
      <c r="R6" s="128">
        <v>0.4</v>
      </c>
      <c r="S6" s="129" t="s">
        <v>364</v>
      </c>
      <c r="T6" s="128">
        <v>0.36</v>
      </c>
      <c r="U6" s="129" t="s">
        <v>379</v>
      </c>
      <c r="V6" s="128">
        <v>0.4</v>
      </c>
      <c r="W6" s="129" t="s">
        <v>381</v>
      </c>
    </row>
    <row r="7" spans="2:26">
      <c r="B7" t="s">
        <v>476</v>
      </c>
      <c r="C7" t="s">
        <v>477</v>
      </c>
      <c r="G7" s="128"/>
      <c r="I7" s="128"/>
      <c r="K7" s="128"/>
      <c r="Q7" t="s">
        <v>478</v>
      </c>
      <c r="R7" s="128">
        <v>0.35</v>
      </c>
      <c r="S7" s="129" t="s">
        <v>366</v>
      </c>
      <c r="T7" s="128">
        <v>0.42</v>
      </c>
      <c r="U7" s="129" t="s">
        <v>379</v>
      </c>
      <c r="V7" s="128">
        <v>0.4</v>
      </c>
      <c r="W7" s="129" t="s">
        <v>381</v>
      </c>
    </row>
    <row r="8" spans="2:26">
      <c r="B8" t="s">
        <v>479</v>
      </c>
      <c r="C8" t="s">
        <v>452</v>
      </c>
      <c r="G8" s="128"/>
      <c r="I8" s="128"/>
      <c r="K8" s="128"/>
      <c r="Q8" t="s">
        <v>480</v>
      </c>
      <c r="R8" s="128">
        <v>0.35</v>
      </c>
      <c r="S8" s="129" t="s">
        <v>366</v>
      </c>
      <c r="T8" s="128">
        <v>0.6</v>
      </c>
      <c r="U8" s="129" t="s">
        <v>379</v>
      </c>
      <c r="V8" s="128">
        <v>0.26</v>
      </c>
      <c r="W8" s="129" t="s">
        <v>381</v>
      </c>
    </row>
    <row r="9" spans="2:26">
      <c r="B9" t="s">
        <v>481</v>
      </c>
      <c r="C9" t="s">
        <v>460</v>
      </c>
      <c r="G9" s="128"/>
      <c r="I9" s="128"/>
      <c r="K9" s="128"/>
      <c r="Q9" t="s">
        <v>482</v>
      </c>
      <c r="R9" s="128">
        <v>0.3</v>
      </c>
      <c r="S9" s="129" t="s">
        <v>366</v>
      </c>
      <c r="T9" s="128">
        <v>0.6</v>
      </c>
      <c r="U9" s="129" t="s">
        <v>379</v>
      </c>
      <c r="V9" s="128">
        <v>0.3</v>
      </c>
      <c r="W9" s="129" t="s">
        <v>381</v>
      </c>
    </row>
    <row r="10" spans="2:26">
      <c r="B10" t="s">
        <v>483</v>
      </c>
      <c r="C10" t="s">
        <v>381</v>
      </c>
    </row>
    <row r="11" spans="2:26">
      <c r="B11" t="s">
        <v>484</v>
      </c>
      <c r="C11" t="s">
        <v>381</v>
      </c>
      <c r="F11" t="s">
        <v>468</v>
      </c>
      <c r="G11" s="129" t="s">
        <v>362</v>
      </c>
      <c r="H11" s="128">
        <v>0.1</v>
      </c>
      <c r="I11" s="129" t="s">
        <v>469</v>
      </c>
      <c r="J11" s="128">
        <v>0.2</v>
      </c>
      <c r="K11" s="129" t="s">
        <v>460</v>
      </c>
    </row>
    <row r="12" spans="2:26">
      <c r="B12" t="s">
        <v>485</v>
      </c>
      <c r="C12" t="s">
        <v>477</v>
      </c>
      <c r="F12" t="s">
        <v>471</v>
      </c>
      <c r="G12" s="129" t="s">
        <v>362</v>
      </c>
      <c r="H12" s="128">
        <v>0.1</v>
      </c>
      <c r="I12" s="129" t="s">
        <v>379</v>
      </c>
      <c r="J12" s="128">
        <v>0.4</v>
      </c>
      <c r="K12" s="129" t="s">
        <v>460</v>
      </c>
      <c r="Q12" t="s">
        <v>243</v>
      </c>
      <c r="R12" t="s">
        <v>486</v>
      </c>
      <c r="S12" s="129" t="s">
        <v>195</v>
      </c>
      <c r="T12" t="s">
        <v>257</v>
      </c>
      <c r="U12" s="129" t="s">
        <v>258</v>
      </c>
      <c r="V12" t="s">
        <v>263</v>
      </c>
      <c r="W12" s="129" t="s">
        <v>244</v>
      </c>
      <c r="X12" t="s">
        <v>251</v>
      </c>
      <c r="Y12" s="129" t="s">
        <v>244</v>
      </c>
      <c r="Z12" t="s">
        <v>487</v>
      </c>
    </row>
    <row r="13" spans="2:26">
      <c r="B13" t="s">
        <v>488</v>
      </c>
      <c r="C13" t="s">
        <v>452</v>
      </c>
      <c r="F13" t="s">
        <v>473</v>
      </c>
      <c r="G13" s="129" t="s">
        <v>362</v>
      </c>
      <c r="H13" s="128">
        <v>0.1</v>
      </c>
      <c r="I13" s="129" t="s">
        <v>381</v>
      </c>
      <c r="J13" s="128">
        <v>0.6</v>
      </c>
      <c r="K13" s="129" t="s">
        <v>381</v>
      </c>
      <c r="Q13" t="s">
        <v>362</v>
      </c>
      <c r="R13" t="s">
        <v>469</v>
      </c>
      <c r="S13" t="s">
        <v>460</v>
      </c>
      <c r="T13" t="s">
        <v>272</v>
      </c>
      <c r="U13" t="s">
        <v>273</v>
      </c>
      <c r="V13" t="s">
        <v>362</v>
      </c>
      <c r="W13" s="127">
        <v>0.1</v>
      </c>
      <c r="X13" t="s">
        <v>469</v>
      </c>
      <c r="Y13" s="127">
        <v>0.2</v>
      </c>
      <c r="Z13" t="s">
        <v>460</v>
      </c>
    </row>
    <row r="14" spans="2:26">
      <c r="B14" t="s">
        <v>489</v>
      </c>
      <c r="C14" t="s">
        <v>381</v>
      </c>
      <c r="F14" t="s">
        <v>476</v>
      </c>
      <c r="G14" s="129" t="s">
        <v>362</v>
      </c>
      <c r="H14" s="128">
        <v>0.1</v>
      </c>
      <c r="I14" s="129" t="s">
        <v>385</v>
      </c>
      <c r="J14" s="128">
        <v>0.8</v>
      </c>
      <c r="K14" s="129" t="s">
        <v>455</v>
      </c>
      <c r="Q14" t="s">
        <v>362</v>
      </c>
      <c r="R14" t="s">
        <v>379</v>
      </c>
      <c r="S14" t="s">
        <v>460</v>
      </c>
      <c r="T14" t="s">
        <v>272</v>
      </c>
      <c r="U14" t="s">
        <v>273</v>
      </c>
      <c r="V14" t="s">
        <v>362</v>
      </c>
      <c r="W14" s="127">
        <v>0.1</v>
      </c>
      <c r="X14" t="s">
        <v>379</v>
      </c>
      <c r="Y14" s="127">
        <v>0.4</v>
      </c>
      <c r="Z14" t="s">
        <v>460</v>
      </c>
    </row>
    <row r="15" spans="2:26">
      <c r="B15" t="s">
        <v>490</v>
      </c>
      <c r="C15" t="s">
        <v>381</v>
      </c>
      <c r="F15" t="s">
        <v>479</v>
      </c>
      <c r="G15" s="129" t="s">
        <v>362</v>
      </c>
      <c r="H15" s="128">
        <v>0.1</v>
      </c>
      <c r="I15" s="129" t="s">
        <v>388</v>
      </c>
      <c r="J15" s="128">
        <v>1</v>
      </c>
      <c r="K15" s="129" t="s">
        <v>452</v>
      </c>
      <c r="Q15" t="s">
        <v>362</v>
      </c>
      <c r="R15" t="s">
        <v>381</v>
      </c>
      <c r="S15" t="s">
        <v>381</v>
      </c>
      <c r="T15" t="s">
        <v>272</v>
      </c>
      <c r="U15" t="s">
        <v>273</v>
      </c>
      <c r="V15" t="s">
        <v>362</v>
      </c>
      <c r="W15" s="127">
        <v>0.1</v>
      </c>
      <c r="X15" t="s">
        <v>381</v>
      </c>
      <c r="Y15" s="127">
        <v>0.6</v>
      </c>
      <c r="Z15" t="s">
        <v>381</v>
      </c>
    </row>
    <row r="16" spans="2:26">
      <c r="B16" t="s">
        <v>491</v>
      </c>
      <c r="C16" t="s">
        <v>381</v>
      </c>
      <c r="F16" t="s">
        <v>481</v>
      </c>
      <c r="G16" s="129" t="s">
        <v>362</v>
      </c>
      <c r="H16" s="128">
        <v>0.2</v>
      </c>
      <c r="I16" s="129" t="s">
        <v>469</v>
      </c>
      <c r="J16" s="128">
        <v>0.2</v>
      </c>
      <c r="K16" s="129" t="s">
        <v>460</v>
      </c>
      <c r="T16" t="s">
        <v>272</v>
      </c>
      <c r="U16" t="s">
        <v>273</v>
      </c>
    </row>
    <row r="17" spans="2:21">
      <c r="B17" t="s">
        <v>492</v>
      </c>
      <c r="C17" t="s">
        <v>477</v>
      </c>
      <c r="F17" t="s">
        <v>483</v>
      </c>
      <c r="G17" s="129" t="s">
        <v>362</v>
      </c>
      <c r="H17" s="128">
        <v>0.2</v>
      </c>
      <c r="I17" s="129" t="s">
        <v>379</v>
      </c>
      <c r="J17" s="128">
        <v>0.4</v>
      </c>
      <c r="K17" s="129" t="s">
        <v>460</v>
      </c>
      <c r="R17" s="128">
        <v>0.5</v>
      </c>
      <c r="S17" s="127">
        <v>0.5</v>
      </c>
      <c r="T17" t="s">
        <v>272</v>
      </c>
      <c r="U17" t="s">
        <v>273</v>
      </c>
    </row>
    <row r="18" spans="2:21">
      <c r="B18" t="s">
        <v>493</v>
      </c>
      <c r="C18" t="s">
        <v>452</v>
      </c>
      <c r="F18" t="s">
        <v>484</v>
      </c>
      <c r="G18" s="129" t="s">
        <v>362</v>
      </c>
      <c r="H18" s="128">
        <v>0.2</v>
      </c>
      <c r="I18" s="129" t="s">
        <v>381</v>
      </c>
      <c r="J18" s="128">
        <v>0.6</v>
      </c>
      <c r="K18" s="129" t="s">
        <v>381</v>
      </c>
      <c r="R18" s="128">
        <v>0.45</v>
      </c>
      <c r="S18" s="127">
        <v>0.35</v>
      </c>
      <c r="T18" t="s">
        <v>272</v>
      </c>
      <c r="U18" t="s">
        <v>273</v>
      </c>
    </row>
    <row r="19" spans="2:21">
      <c r="B19" t="s">
        <v>494</v>
      </c>
      <c r="C19" t="s">
        <v>381</v>
      </c>
      <c r="F19" t="s">
        <v>485</v>
      </c>
      <c r="G19" s="129" t="s">
        <v>362</v>
      </c>
      <c r="H19" s="128">
        <v>0.2</v>
      </c>
      <c r="I19" s="129" t="s">
        <v>385</v>
      </c>
      <c r="J19" s="128">
        <v>0.8</v>
      </c>
      <c r="K19" s="129" t="s">
        <v>455</v>
      </c>
      <c r="R19" s="128">
        <v>0.4</v>
      </c>
      <c r="T19" t="s">
        <v>272</v>
      </c>
      <c r="U19" t="s">
        <v>273</v>
      </c>
    </row>
    <row r="20" spans="2:21">
      <c r="B20" t="s">
        <v>495</v>
      </c>
      <c r="C20" t="s">
        <v>381</v>
      </c>
      <c r="F20" t="s">
        <v>488</v>
      </c>
      <c r="G20" s="129" t="s">
        <v>362</v>
      </c>
      <c r="H20" s="128">
        <v>0.2</v>
      </c>
      <c r="I20" s="129" t="s">
        <v>388</v>
      </c>
      <c r="J20" s="128">
        <v>1</v>
      </c>
      <c r="K20" s="129" t="s">
        <v>452</v>
      </c>
      <c r="R20" s="128">
        <v>0.35</v>
      </c>
      <c r="T20" t="s">
        <v>272</v>
      </c>
      <c r="U20" t="s">
        <v>273</v>
      </c>
    </row>
    <row r="21" spans="2:21">
      <c r="B21" t="s">
        <v>496</v>
      </c>
      <c r="C21" t="s">
        <v>477</v>
      </c>
      <c r="F21" t="s">
        <v>489</v>
      </c>
      <c r="G21" s="129" t="s">
        <v>364</v>
      </c>
      <c r="H21" s="128">
        <v>0.3</v>
      </c>
      <c r="I21" s="129" t="s">
        <v>469</v>
      </c>
      <c r="J21" s="128">
        <v>0.2</v>
      </c>
      <c r="K21" s="129" t="s">
        <v>460</v>
      </c>
      <c r="R21" s="128">
        <v>0.35</v>
      </c>
      <c r="T21" t="s">
        <v>272</v>
      </c>
      <c r="U21" t="s">
        <v>273</v>
      </c>
    </row>
    <row r="22" spans="2:21">
      <c r="B22" t="s">
        <v>497</v>
      </c>
      <c r="C22" t="s">
        <v>477</v>
      </c>
      <c r="F22" t="s">
        <v>490</v>
      </c>
      <c r="G22" s="129" t="s">
        <v>364</v>
      </c>
      <c r="H22" s="128">
        <v>0.3</v>
      </c>
      <c r="I22" s="129" t="s">
        <v>379</v>
      </c>
      <c r="J22" s="128">
        <v>0.4</v>
      </c>
      <c r="K22" s="129" t="s">
        <v>381</v>
      </c>
      <c r="R22" s="128">
        <v>0.3</v>
      </c>
      <c r="T22" t="s">
        <v>272</v>
      </c>
      <c r="U22" t="s">
        <v>273</v>
      </c>
    </row>
    <row r="23" spans="2:21">
      <c r="B23" t="s">
        <v>498</v>
      </c>
      <c r="C23" t="s">
        <v>452</v>
      </c>
      <c r="F23" t="s">
        <v>491</v>
      </c>
      <c r="G23" s="129" t="s">
        <v>364</v>
      </c>
      <c r="H23" s="128">
        <v>0.3</v>
      </c>
      <c r="I23" s="129" t="s">
        <v>381</v>
      </c>
      <c r="J23" s="128">
        <v>0.6</v>
      </c>
      <c r="K23" s="129" t="s">
        <v>381</v>
      </c>
      <c r="T23" t="s">
        <v>272</v>
      </c>
      <c r="U23" t="s">
        <v>273</v>
      </c>
    </row>
    <row r="24" spans="2:21">
      <c r="B24" t="s">
        <v>499</v>
      </c>
      <c r="C24" t="s">
        <v>477</v>
      </c>
      <c r="F24" t="s">
        <v>492</v>
      </c>
      <c r="G24" s="129" t="s">
        <v>364</v>
      </c>
      <c r="H24" s="128">
        <v>0.3</v>
      </c>
      <c r="I24" s="129" t="s">
        <v>385</v>
      </c>
      <c r="J24" s="128">
        <v>0.8</v>
      </c>
      <c r="K24" s="129" t="s">
        <v>455</v>
      </c>
      <c r="T24" t="s">
        <v>272</v>
      </c>
      <c r="U24" t="s">
        <v>273</v>
      </c>
    </row>
    <row r="25" spans="2:21">
      <c r="B25" t="s">
        <v>500</v>
      </c>
      <c r="C25" t="s">
        <v>477</v>
      </c>
      <c r="F25" t="s">
        <v>493</v>
      </c>
      <c r="G25" s="129" t="s">
        <v>364</v>
      </c>
      <c r="H25" s="128">
        <v>0.3</v>
      </c>
      <c r="I25" s="129" t="s">
        <v>388</v>
      </c>
      <c r="J25" s="128">
        <v>1</v>
      </c>
      <c r="K25" s="129" t="s">
        <v>452</v>
      </c>
    </row>
    <row r="26" spans="2:21">
      <c r="B26" t="s">
        <v>501</v>
      </c>
      <c r="C26" t="s">
        <v>477</v>
      </c>
      <c r="F26" t="s">
        <v>494</v>
      </c>
      <c r="G26" s="129" t="s">
        <v>364</v>
      </c>
      <c r="H26" s="128">
        <v>0.4</v>
      </c>
      <c r="I26" s="129" t="s">
        <v>469</v>
      </c>
      <c r="J26" s="128">
        <v>0.2</v>
      </c>
      <c r="K26" s="129" t="s">
        <v>460</v>
      </c>
    </row>
    <row r="27" spans="2:21">
      <c r="B27" t="s">
        <v>502</v>
      </c>
      <c r="C27" t="s">
        <v>477</v>
      </c>
      <c r="F27" t="s">
        <v>495</v>
      </c>
      <c r="G27" s="129" t="s">
        <v>364</v>
      </c>
      <c r="H27" s="128">
        <v>0.4</v>
      </c>
      <c r="I27" s="129" t="s">
        <v>379</v>
      </c>
      <c r="J27" s="128">
        <v>0.4</v>
      </c>
      <c r="K27" s="129" t="s">
        <v>381</v>
      </c>
    </row>
    <row r="28" spans="2:21">
      <c r="B28" t="s">
        <v>503</v>
      </c>
      <c r="C28" t="s">
        <v>452</v>
      </c>
      <c r="F28" t="s">
        <v>496</v>
      </c>
      <c r="G28" s="129" t="s">
        <v>364</v>
      </c>
      <c r="H28" s="128">
        <v>0.4</v>
      </c>
      <c r="I28" s="129" t="s">
        <v>381</v>
      </c>
      <c r="J28" s="128">
        <v>0.6</v>
      </c>
      <c r="K28" s="129" t="s">
        <v>381</v>
      </c>
    </row>
    <row r="29" spans="2:21">
      <c r="F29" t="s">
        <v>497</v>
      </c>
      <c r="G29" s="129" t="s">
        <v>364</v>
      </c>
      <c r="H29" s="128">
        <v>0.4</v>
      </c>
      <c r="I29" s="129" t="s">
        <v>385</v>
      </c>
      <c r="J29" s="128">
        <v>0.8</v>
      </c>
      <c r="K29" s="129" t="s">
        <v>455</v>
      </c>
    </row>
    <row r="30" spans="2:21">
      <c r="F30" t="s">
        <v>498</v>
      </c>
      <c r="G30" s="129" t="s">
        <v>364</v>
      </c>
      <c r="H30" s="128">
        <v>0.4</v>
      </c>
      <c r="I30" s="129" t="s">
        <v>388</v>
      </c>
      <c r="J30" s="128">
        <v>1</v>
      </c>
      <c r="K30" s="129" t="s">
        <v>452</v>
      </c>
    </row>
    <row r="31" spans="2:21">
      <c r="F31" t="s">
        <v>504</v>
      </c>
      <c r="G31" s="129" t="s">
        <v>366</v>
      </c>
      <c r="H31" s="128">
        <v>0.5</v>
      </c>
      <c r="I31" s="129" t="s">
        <v>469</v>
      </c>
      <c r="J31" s="128">
        <v>0.2</v>
      </c>
      <c r="K31" s="129" t="s">
        <v>381</v>
      </c>
    </row>
    <row r="32" spans="2:21">
      <c r="F32" t="s">
        <v>505</v>
      </c>
      <c r="G32" s="129" t="s">
        <v>366</v>
      </c>
      <c r="H32" s="128">
        <v>0.5</v>
      </c>
      <c r="I32" s="129" t="s">
        <v>379</v>
      </c>
      <c r="J32" s="128">
        <v>0.4</v>
      </c>
      <c r="K32" s="129" t="s">
        <v>381</v>
      </c>
    </row>
    <row r="33" spans="6:11">
      <c r="F33" t="s">
        <v>506</v>
      </c>
      <c r="G33" s="129" t="s">
        <v>366</v>
      </c>
      <c r="H33" s="128">
        <v>0.5</v>
      </c>
      <c r="I33" s="129" t="s">
        <v>381</v>
      </c>
      <c r="J33" s="128">
        <v>0.6</v>
      </c>
      <c r="K33" s="129" t="s">
        <v>381</v>
      </c>
    </row>
    <row r="34" spans="6:11">
      <c r="F34" t="s">
        <v>507</v>
      </c>
      <c r="G34" s="129" t="s">
        <v>366</v>
      </c>
      <c r="H34" s="128">
        <v>0.5</v>
      </c>
      <c r="I34" s="129" t="s">
        <v>385</v>
      </c>
      <c r="J34" s="128">
        <v>0.8</v>
      </c>
      <c r="K34" s="129" t="s">
        <v>455</v>
      </c>
    </row>
    <row r="35" spans="6:11">
      <c r="F35" t="s">
        <v>508</v>
      </c>
      <c r="G35" s="129" t="s">
        <v>366</v>
      </c>
      <c r="H35" s="128">
        <v>0.5</v>
      </c>
      <c r="I35" s="129" t="s">
        <v>388</v>
      </c>
      <c r="J35" s="128">
        <v>1</v>
      </c>
      <c r="K35" s="129" t="s">
        <v>452</v>
      </c>
    </row>
    <row r="37" spans="6:11" ht="45">
      <c r="G37" s="130" t="s">
        <v>509</v>
      </c>
    </row>
    <row r="38" spans="6:11" ht="105">
      <c r="G38" s="130" t="s">
        <v>510</v>
      </c>
    </row>
    <row r="39" spans="6:11" ht="75">
      <c r="G39" s="130" t="s">
        <v>511</v>
      </c>
    </row>
    <row r="40" spans="6:11" ht="75">
      <c r="G40" s="130" t="s">
        <v>512</v>
      </c>
    </row>
    <row r="41" spans="6:11" ht="75">
      <c r="G41" s="130" t="s">
        <v>513</v>
      </c>
    </row>
    <row r="42" spans="6:11" ht="45">
      <c r="G42" s="130" t="s">
        <v>514</v>
      </c>
    </row>
    <row r="43" spans="6:11" ht="105">
      <c r="G43" s="130" t="s">
        <v>515</v>
      </c>
    </row>
    <row r="44" spans="6:11" ht="75">
      <c r="G44" s="130" t="s">
        <v>516</v>
      </c>
    </row>
    <row r="45" spans="6:11" ht="75">
      <c r="G45" s="130" t="s">
        <v>517</v>
      </c>
    </row>
    <row r="46" spans="6:11" ht="75">
      <c r="G46" s="130" t="s">
        <v>518</v>
      </c>
    </row>
    <row r="47" spans="6:11" ht="45">
      <c r="G47" s="130" t="s">
        <v>519</v>
      </c>
    </row>
    <row r="48" spans="6:11" ht="105">
      <c r="G48" s="130" t="s">
        <v>520</v>
      </c>
    </row>
    <row r="49" spans="7:7" ht="75">
      <c r="G49" s="130" t="s">
        <v>521</v>
      </c>
    </row>
    <row r="50" spans="7:7" ht="75">
      <c r="G50" s="130" t="s">
        <v>522</v>
      </c>
    </row>
    <row r="51" spans="7:7" ht="75">
      <c r="G51" s="130" t="s">
        <v>523</v>
      </c>
    </row>
    <row r="52" spans="7:7" ht="45">
      <c r="G52" s="130" t="s">
        <v>524</v>
      </c>
    </row>
    <row r="53" spans="7:7" ht="105">
      <c r="G53" s="130" t="s">
        <v>525</v>
      </c>
    </row>
    <row r="54" spans="7:7" ht="75">
      <c r="G54" s="130" t="s">
        <v>526</v>
      </c>
    </row>
    <row r="55" spans="7:7" ht="75">
      <c r="G55" s="130" t="s">
        <v>527</v>
      </c>
    </row>
    <row r="56" spans="7:7" ht="75">
      <c r="G56" s="130" t="s">
        <v>528</v>
      </c>
    </row>
    <row r="57" spans="7:7" ht="45">
      <c r="G57" s="130" t="s">
        <v>529</v>
      </c>
    </row>
    <row r="58" spans="7:7" ht="105">
      <c r="G58" s="130" t="s">
        <v>530</v>
      </c>
    </row>
    <row r="59" spans="7:7" ht="75">
      <c r="G59" s="130" t="s">
        <v>531</v>
      </c>
    </row>
    <row r="60" spans="7:7" ht="75">
      <c r="G60" s="130" t="s">
        <v>532</v>
      </c>
    </row>
    <row r="61" spans="7:7" ht="75">
      <c r="G61" s="130" t="s">
        <v>533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534</v>
      </c>
      <c r="C2" s="3" t="s">
        <v>535</v>
      </c>
      <c r="D2" s="3" t="s">
        <v>536</v>
      </c>
      <c r="E2" s="5" t="s">
        <v>537</v>
      </c>
      <c r="F2" s="3" t="s">
        <v>538</v>
      </c>
      <c r="G2" s="3" t="s">
        <v>539</v>
      </c>
      <c r="H2" s="3" t="s">
        <v>540</v>
      </c>
      <c r="I2" s="3" t="s">
        <v>541</v>
      </c>
      <c r="J2" s="3" t="s">
        <v>542</v>
      </c>
      <c r="K2" s="3" t="s">
        <v>543</v>
      </c>
    </row>
    <row r="3" spans="2:11" ht="30">
      <c r="B3" t="s">
        <v>265</v>
      </c>
      <c r="C3" s="77" t="s">
        <v>269</v>
      </c>
      <c r="D3" s="4" t="s">
        <v>378</v>
      </c>
      <c r="E3" t="s">
        <v>272</v>
      </c>
      <c r="F3" t="s">
        <v>273</v>
      </c>
      <c r="G3" t="s">
        <v>274</v>
      </c>
      <c r="H3" t="s">
        <v>275</v>
      </c>
      <c r="I3" t="s">
        <v>276</v>
      </c>
      <c r="J3" t="s">
        <v>544</v>
      </c>
      <c r="K3" t="s">
        <v>277</v>
      </c>
    </row>
    <row r="4" spans="2:11" ht="75">
      <c r="B4" s="139" t="s">
        <v>392</v>
      </c>
      <c r="C4" t="s">
        <v>545</v>
      </c>
      <c r="D4" s="4" t="s">
        <v>270</v>
      </c>
      <c r="E4" t="s">
        <v>282</v>
      </c>
      <c r="F4" t="s">
        <v>279</v>
      </c>
      <c r="G4" t="s">
        <v>283</v>
      </c>
      <c r="H4" t="s">
        <v>444</v>
      </c>
      <c r="I4" t="s">
        <v>280</v>
      </c>
      <c r="J4" t="s">
        <v>546</v>
      </c>
      <c r="K4" t="s">
        <v>303</v>
      </c>
    </row>
    <row r="5" spans="2:11" ht="60">
      <c r="B5" s="139" t="s">
        <v>286</v>
      </c>
      <c r="C5" t="s">
        <v>313</v>
      </c>
      <c r="D5" s="4" t="s">
        <v>384</v>
      </c>
      <c r="E5" t="s">
        <v>434</v>
      </c>
      <c r="K5" t="s">
        <v>547</v>
      </c>
    </row>
    <row r="6" spans="2:11" ht="45">
      <c r="B6" s="139" t="s">
        <v>416</v>
      </c>
      <c r="C6" t="s">
        <v>548</v>
      </c>
      <c r="D6" s="4" t="s">
        <v>301</v>
      </c>
      <c r="K6" t="s">
        <v>292</v>
      </c>
    </row>
    <row r="7" spans="2:11" ht="60">
      <c r="B7" s="139" t="s">
        <v>321</v>
      </c>
      <c r="C7" t="s">
        <v>549</v>
      </c>
      <c r="D7" s="78" t="s">
        <v>391</v>
      </c>
    </row>
    <row r="8" spans="2:11" ht="30">
      <c r="B8" s="139" t="s">
        <v>309</v>
      </c>
      <c r="C8" t="s">
        <v>325</v>
      </c>
      <c r="D8" s="4" t="s">
        <v>393</v>
      </c>
    </row>
    <row r="9" spans="2:11" ht="30">
      <c r="B9" s="139" t="s">
        <v>333</v>
      </c>
      <c r="C9" t="s">
        <v>550</v>
      </c>
      <c r="D9" s="4" t="s">
        <v>394</v>
      </c>
    </row>
    <row r="10" spans="2:11" ht="30">
      <c r="C10" t="s">
        <v>337</v>
      </c>
      <c r="D10" s="4" t="s">
        <v>395</v>
      </c>
    </row>
    <row r="11" spans="2:11" ht="30">
      <c r="D11" s="4" t="s">
        <v>396</v>
      </c>
    </row>
    <row r="12" spans="2:11" ht="30">
      <c r="D12" s="4" t="s">
        <v>397</v>
      </c>
    </row>
    <row r="13" spans="2:11" ht="30">
      <c r="D13" s="182" t="s">
        <v>398</v>
      </c>
    </row>
    <row r="14" spans="2:11" ht="30">
      <c r="D14" s="182" t="s">
        <v>290</v>
      </c>
    </row>
    <row r="15" spans="2:11" ht="30">
      <c r="D15" s="182" t="s">
        <v>399</v>
      </c>
    </row>
    <row r="16" spans="2:11" ht="30">
      <c r="D16" s="182" t="s">
        <v>400</v>
      </c>
    </row>
    <row r="17" spans="4:4" ht="30">
      <c r="D17" s="182" t="s">
        <v>401</v>
      </c>
    </row>
    <row r="18" spans="4:4" ht="60">
      <c r="D18" s="77" t="s">
        <v>551</v>
      </c>
    </row>
    <row r="19" spans="4:4" ht="60">
      <c r="D19" s="77" t="s">
        <v>552</v>
      </c>
    </row>
    <row r="20" spans="4:4" ht="30">
      <c r="D20" s="130" t="s">
        <v>403</v>
      </c>
    </row>
    <row r="21" spans="4:4" ht="30">
      <c r="D21" s="130" t="s">
        <v>553</v>
      </c>
    </row>
    <row r="22" spans="4:4" ht="30">
      <c r="D22" s="130" t="s">
        <v>326</v>
      </c>
    </row>
    <row r="23" spans="4:4" ht="30">
      <c r="D23" s="130" t="s">
        <v>554</v>
      </c>
    </row>
    <row r="24" spans="4:4" ht="45">
      <c r="D24" s="130" t="s">
        <v>555</v>
      </c>
    </row>
    <row r="25" spans="4:4" ht="45">
      <c r="D25" s="130" t="s">
        <v>314</v>
      </c>
    </row>
    <row r="26" spans="4:4" ht="60">
      <c r="D26" s="130" t="s">
        <v>420</v>
      </c>
    </row>
    <row r="27" spans="4:4" ht="45">
      <c r="D27" s="130" t="s">
        <v>556</v>
      </c>
    </row>
    <row r="28" spans="4:4" ht="45">
      <c r="D28" s="130" t="s">
        <v>557</v>
      </c>
    </row>
    <row r="29" spans="4:4" ht="45">
      <c r="D29" s="130" t="s">
        <v>338</v>
      </c>
    </row>
    <row r="30" spans="4:4" ht="45">
      <c r="D30" s="130" t="s">
        <v>558</v>
      </c>
    </row>
    <row r="31" spans="4:4" ht="45">
      <c r="D31" s="130" t="s">
        <v>559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G14" zoomScale="71" zoomScaleNormal="71" workbookViewId="0">
      <selection activeCell="X14" sqref="X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7"/>
      <c r="B1" s="358"/>
      <c r="C1" s="358"/>
      <c r="D1" s="481" t="s">
        <v>560</v>
      </c>
      <c r="E1" s="481"/>
      <c r="F1" s="481"/>
      <c r="G1" s="481"/>
      <c r="H1" s="481"/>
      <c r="I1" s="481"/>
      <c r="J1" s="481"/>
      <c r="K1" s="481"/>
      <c r="L1" s="481"/>
      <c r="M1" s="481"/>
      <c r="N1" s="481"/>
      <c r="O1" s="481"/>
      <c r="P1" s="481"/>
      <c r="Q1" s="482"/>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3"/>
      <c r="E2" s="483"/>
      <c r="F2" s="483"/>
      <c r="G2" s="483"/>
      <c r="H2" s="483"/>
      <c r="I2" s="483"/>
      <c r="J2" s="483"/>
      <c r="K2" s="483"/>
      <c r="L2" s="483"/>
      <c r="M2" s="483"/>
      <c r="N2" s="483"/>
      <c r="O2" s="483"/>
      <c r="P2" s="483"/>
      <c r="Q2" s="484"/>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483"/>
      <c r="E3" s="483"/>
      <c r="F3" s="483"/>
      <c r="G3" s="483"/>
      <c r="H3" s="483"/>
      <c r="I3" s="483"/>
      <c r="J3" s="483"/>
      <c r="K3" s="483"/>
      <c r="L3" s="483"/>
      <c r="M3" s="483"/>
      <c r="N3" s="483"/>
      <c r="O3" s="483"/>
      <c r="P3" s="483"/>
      <c r="Q3" s="484"/>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MEJORAMIENTO DEL SIGCMA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MEJORAR CONTINUAMENTE EL SISTEMA INTEGRADO DE GESTIÓN Y CONTROL DE LA CALIDAD Y DE MEDIO AMBIENTE SICGMA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76" t="s">
        <v>561</v>
      </c>
      <c r="B7" s="477"/>
      <c r="C7" s="477"/>
      <c r="D7" s="477"/>
      <c r="E7" s="477"/>
      <c r="F7" s="478"/>
      <c r="G7" s="157"/>
      <c r="H7" s="479" t="s">
        <v>562</v>
      </c>
      <c r="I7" s="479"/>
      <c r="J7" s="479"/>
      <c r="K7" s="479" t="s">
        <v>563</v>
      </c>
      <c r="L7" s="479"/>
      <c r="M7" s="479"/>
      <c r="N7" s="480" t="s">
        <v>564</v>
      </c>
      <c r="O7" s="485" t="s">
        <v>565</v>
      </c>
      <c r="P7" s="487" t="s">
        <v>566</v>
      </c>
      <c r="Q7" s="488"/>
      <c r="R7" s="487" t="s">
        <v>567</v>
      </c>
      <c r="S7" s="488"/>
      <c r="T7" s="489" t="s">
        <v>568</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480"/>
      <c r="O8" s="486"/>
      <c r="P8" s="160" t="s">
        <v>572</v>
      </c>
      <c r="Q8" s="160" t="s">
        <v>573</v>
      </c>
      <c r="R8" s="160" t="s">
        <v>574</v>
      </c>
      <c r="S8" s="160" t="s">
        <v>575</v>
      </c>
      <c r="T8" s="48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1"/>
      <c r="B9" s="502"/>
      <c r="C9" s="502"/>
      <c r="D9" s="502"/>
      <c r="E9" s="502"/>
      <c r="F9" s="502"/>
      <c r="G9" s="502"/>
      <c r="H9" s="502"/>
      <c r="I9" s="502"/>
      <c r="J9" s="502"/>
      <c r="K9" s="502"/>
      <c r="L9" s="502"/>
      <c r="M9" s="502"/>
      <c r="N9" s="50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3">
        <f>'Mapa Final'!A10</f>
        <v>1</v>
      </c>
      <c r="B10" s="490" t="str">
        <f>'Mapa Final'!B10</f>
        <v>Falta de analisis y evaluación a la ejecución del Plan de Acción</v>
      </c>
      <c r="C10" s="506" t="str">
        <f>'Mapa Final'!C10</f>
        <v>Reputacional</v>
      </c>
      <c r="D10" s="506"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470" t="str">
        <f>'Mapa Final'!E10</f>
        <v>Herramientas y formación insuficientes para analizar el resultados de las actividades e indicadores planeadas para el año</v>
      </c>
      <c r="F10" s="470" t="str">
        <f>'Mapa Final'!F10</f>
        <v>Posibilidad de afectación reputacional de la Entidad por la falta de herramientas y formación insuficientes para analizar el resultado de las actividades e indicadores planeadas para el año</v>
      </c>
      <c r="G10" s="470" t="str">
        <f>'Mapa Final'!G10</f>
        <v>Ejecución y Administración de Procesos</v>
      </c>
      <c r="H10" s="473" t="str">
        <f>'Mapa Final'!I10</f>
        <v>Baja</v>
      </c>
      <c r="I10" s="509" t="str">
        <f>'Mapa Final'!L10</f>
        <v>Menor</v>
      </c>
      <c r="J10" s="516" t="str">
        <f>'Mapa Final'!N10</f>
        <v>Moderado</v>
      </c>
      <c r="K10" s="496" t="str">
        <f>'Mapa Final'!AA10</f>
        <v>Baja</v>
      </c>
      <c r="L10" s="496" t="str">
        <f>'Mapa Final'!AE10</f>
        <v>Menor</v>
      </c>
      <c r="M10" s="512" t="str">
        <f>'Mapa Final'!AG10</f>
        <v>Moderado</v>
      </c>
      <c r="N10" s="496" t="str">
        <f>'Mapa Final'!AH10</f>
        <v>Aceptar</v>
      </c>
      <c r="O10" s="499" t="s">
        <v>576</v>
      </c>
      <c r="P10" s="515"/>
      <c r="Q10" s="515" t="s">
        <v>9</v>
      </c>
      <c r="R10" s="492">
        <v>44927</v>
      </c>
      <c r="S10" s="492">
        <v>45016</v>
      </c>
      <c r="T10" s="49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4"/>
      <c r="B11" s="338"/>
      <c r="C11" s="507"/>
      <c r="D11" s="507"/>
      <c r="E11" s="471"/>
      <c r="F11" s="471"/>
      <c r="G11" s="471"/>
      <c r="H11" s="474"/>
      <c r="I11" s="510"/>
      <c r="J11" s="517"/>
      <c r="K11" s="497"/>
      <c r="L11" s="497"/>
      <c r="M11" s="513"/>
      <c r="N11" s="497"/>
      <c r="O11" s="500"/>
      <c r="P11" s="493"/>
      <c r="Q11" s="493"/>
      <c r="R11" s="493"/>
      <c r="S11" s="493"/>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4"/>
      <c r="B12" s="338"/>
      <c r="C12" s="507"/>
      <c r="D12" s="507"/>
      <c r="E12" s="471"/>
      <c r="F12" s="471"/>
      <c r="G12" s="471"/>
      <c r="H12" s="474"/>
      <c r="I12" s="510"/>
      <c r="J12" s="517"/>
      <c r="K12" s="497"/>
      <c r="L12" s="497"/>
      <c r="M12" s="513"/>
      <c r="N12" s="497"/>
      <c r="O12" s="500"/>
      <c r="P12" s="493"/>
      <c r="Q12" s="493"/>
      <c r="R12" s="493"/>
      <c r="S12" s="493"/>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4"/>
      <c r="B13" s="338"/>
      <c r="C13" s="507"/>
      <c r="D13" s="507"/>
      <c r="E13" s="471"/>
      <c r="F13" s="471"/>
      <c r="G13" s="471"/>
      <c r="H13" s="474"/>
      <c r="I13" s="510"/>
      <c r="J13" s="517"/>
      <c r="K13" s="497"/>
      <c r="L13" s="497"/>
      <c r="M13" s="513"/>
      <c r="N13" s="497"/>
      <c r="O13" s="500"/>
      <c r="P13" s="493"/>
      <c r="Q13" s="493"/>
      <c r="R13" s="493"/>
      <c r="S13" s="493"/>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5"/>
      <c r="B14" s="491"/>
      <c r="C14" s="508"/>
      <c r="D14" s="508"/>
      <c r="E14" s="472"/>
      <c r="F14" s="472"/>
      <c r="G14" s="472"/>
      <c r="H14" s="475"/>
      <c r="I14" s="511"/>
      <c r="J14" s="518"/>
      <c r="K14" s="498"/>
      <c r="L14" s="498"/>
      <c r="M14" s="514"/>
      <c r="N14" s="498"/>
      <c r="O14" s="500"/>
      <c r="P14" s="493"/>
      <c r="Q14" s="493"/>
      <c r="R14" s="493"/>
      <c r="S14" s="493"/>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3">
        <f>'Mapa Final'!A15</f>
        <v>2</v>
      </c>
      <c r="B15" s="490" t="str">
        <f>'Mapa Final'!B15</f>
        <v>Presentar información errada frente al Sistema de Gestión de Calidad y Medio Ambiente</v>
      </c>
      <c r="C15" s="506" t="str">
        <f>'Mapa Final'!C15</f>
        <v>Incumplimiento de las metas establecidas</v>
      </c>
      <c r="D15" s="506"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470" t="str">
        <f>'Mapa Final'!E15</f>
        <v>Falta de control al diligenciamiento de las actividades e indicadores del Plan de Acción</v>
      </c>
      <c r="F15" s="470" t="str">
        <f>'Mapa Final'!F15</f>
        <v>Posibilidad de incumplimiento de las metas establecidas por la falta de control al diligenciamiento de las actividades e indicadores del Plan de Acción</v>
      </c>
      <c r="G15" s="470" t="str">
        <f>'Mapa Final'!G15</f>
        <v>Ejecución y Administración de Procesos</v>
      </c>
      <c r="H15" s="473" t="str">
        <f>'Mapa Final'!I15</f>
        <v>Media</v>
      </c>
      <c r="I15" s="509" t="str">
        <f>'Mapa Final'!L15</f>
        <v>Menor</v>
      </c>
      <c r="J15" s="516" t="str">
        <f>'Mapa Final'!N15</f>
        <v>Moderado</v>
      </c>
      <c r="K15" s="496" t="str">
        <f>'Mapa Final'!AA15</f>
        <v>Baja</v>
      </c>
      <c r="L15" s="496" t="str">
        <f>'Mapa Final'!AE15</f>
        <v>Menor</v>
      </c>
      <c r="M15" s="512" t="str">
        <f>'Mapa Final'!AG15</f>
        <v>Moderado</v>
      </c>
      <c r="N15" s="496" t="str">
        <f>'Mapa Final'!AH15</f>
        <v>Reducir(mitigar)</v>
      </c>
      <c r="O15" s="499" t="s">
        <v>578</v>
      </c>
      <c r="P15" s="515"/>
      <c r="Q15" s="515" t="s">
        <v>9</v>
      </c>
      <c r="R15" s="492">
        <v>44927</v>
      </c>
      <c r="S15" s="492">
        <v>45016</v>
      </c>
      <c r="T15" s="49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4"/>
      <c r="B16" s="338"/>
      <c r="C16" s="507"/>
      <c r="D16" s="507"/>
      <c r="E16" s="471"/>
      <c r="F16" s="471"/>
      <c r="G16" s="471"/>
      <c r="H16" s="474"/>
      <c r="I16" s="510"/>
      <c r="J16" s="517"/>
      <c r="K16" s="497"/>
      <c r="L16" s="497"/>
      <c r="M16" s="513"/>
      <c r="N16" s="497"/>
      <c r="O16" s="500"/>
      <c r="P16" s="493"/>
      <c r="Q16" s="493"/>
      <c r="R16" s="493"/>
      <c r="S16" s="493"/>
      <c r="T16" s="49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4"/>
      <c r="B17" s="338"/>
      <c r="C17" s="507"/>
      <c r="D17" s="507"/>
      <c r="E17" s="471"/>
      <c r="F17" s="471"/>
      <c r="G17" s="471"/>
      <c r="H17" s="474"/>
      <c r="I17" s="510"/>
      <c r="J17" s="517"/>
      <c r="K17" s="497"/>
      <c r="L17" s="497"/>
      <c r="M17" s="513"/>
      <c r="N17" s="497"/>
      <c r="O17" s="500"/>
      <c r="P17" s="493"/>
      <c r="Q17" s="493"/>
      <c r="R17" s="493"/>
      <c r="S17" s="493"/>
      <c r="T17" s="49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4"/>
      <c r="B18" s="338"/>
      <c r="C18" s="507"/>
      <c r="D18" s="507"/>
      <c r="E18" s="471"/>
      <c r="F18" s="471"/>
      <c r="G18" s="471"/>
      <c r="H18" s="474"/>
      <c r="I18" s="510"/>
      <c r="J18" s="517"/>
      <c r="K18" s="497"/>
      <c r="L18" s="497"/>
      <c r="M18" s="513"/>
      <c r="N18" s="497"/>
      <c r="O18" s="500"/>
      <c r="P18" s="493"/>
      <c r="Q18" s="493"/>
      <c r="R18" s="493"/>
      <c r="S18" s="493"/>
      <c r="T18" s="49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5"/>
      <c r="B19" s="491"/>
      <c r="C19" s="508"/>
      <c r="D19" s="508"/>
      <c r="E19" s="472"/>
      <c r="F19" s="472"/>
      <c r="G19" s="472"/>
      <c r="H19" s="475"/>
      <c r="I19" s="511"/>
      <c r="J19" s="518"/>
      <c r="K19" s="498"/>
      <c r="L19" s="498"/>
      <c r="M19" s="514"/>
      <c r="N19" s="498"/>
      <c r="O19" s="500"/>
      <c r="P19" s="493"/>
      <c r="Q19" s="493"/>
      <c r="R19" s="493"/>
      <c r="S19" s="493"/>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3">
        <f>'Mapa Final'!A20</f>
        <v>3</v>
      </c>
      <c r="B20" s="490" t="str">
        <f>'Mapa Final'!B20</f>
        <v>Perdida de la certificación en Calidad ISO 9001-2015</v>
      </c>
      <c r="C20" s="506" t="str">
        <f>'Mapa Final'!C20</f>
        <v>Reputacional</v>
      </c>
      <c r="D20" s="506"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470" t="str">
        <f>'Mapa Final'!E20</f>
        <v>Falta de compromiso de la Alta Dirección y de los miembros del Comité Seccional de Calidad con el cumplimiento de los requisitos establecidos en la norma ISO 9001-2015</v>
      </c>
      <c r="F20" s="470" t="str">
        <f>'Mapa Final'!F20</f>
        <v>Posibilidad de afectación reputacional de la Entidad por la falta de compromiso de la Alta Dirección y de los miembros del Comité Seccional de Calidad con el cumplimiento de los requisitos establecidos en la norma ISO 9001-2015</v>
      </c>
      <c r="G20" s="470" t="str">
        <f>'Mapa Final'!G20</f>
        <v>Ejecución y Administración de Procesos</v>
      </c>
      <c r="H20" s="473" t="str">
        <f>'Mapa Final'!I20</f>
        <v>Muy Baja</v>
      </c>
      <c r="I20" s="509" t="str">
        <f>'Mapa Final'!L20</f>
        <v>Mayor</v>
      </c>
      <c r="J20" s="516" t="str">
        <f>'Mapa Final'!N20</f>
        <v xml:space="preserve">Alto </v>
      </c>
      <c r="K20" s="496" t="str">
        <f>'Mapa Final'!AA20</f>
        <v>Muy Baja</v>
      </c>
      <c r="L20" s="496" t="str">
        <f>'Mapa Final'!AE20</f>
        <v>Mayor</v>
      </c>
      <c r="M20" s="512" t="str">
        <f>'Mapa Final'!AG20</f>
        <v xml:space="preserve">Alto </v>
      </c>
      <c r="N20" s="496" t="str">
        <f>'Mapa Final'!AH20</f>
        <v>Evitar</v>
      </c>
      <c r="O20" s="499" t="s">
        <v>580</v>
      </c>
      <c r="P20" s="515"/>
      <c r="Q20" s="515" t="s">
        <v>9</v>
      </c>
      <c r="R20" s="492">
        <v>44927</v>
      </c>
      <c r="S20" s="492">
        <v>45016</v>
      </c>
      <c r="T20" s="494" t="s">
        <v>581</v>
      </c>
      <c r="U20" s="34"/>
      <c r="V20" s="34"/>
    </row>
    <row r="21" spans="1:176">
      <c r="A21" s="504"/>
      <c r="B21" s="338"/>
      <c r="C21" s="507"/>
      <c r="D21" s="507"/>
      <c r="E21" s="471"/>
      <c r="F21" s="471"/>
      <c r="G21" s="471"/>
      <c r="H21" s="474"/>
      <c r="I21" s="510"/>
      <c r="J21" s="517"/>
      <c r="K21" s="497"/>
      <c r="L21" s="497"/>
      <c r="M21" s="513"/>
      <c r="N21" s="497"/>
      <c r="O21" s="500"/>
      <c r="P21" s="493"/>
      <c r="Q21" s="493"/>
      <c r="R21" s="493"/>
      <c r="S21" s="493"/>
      <c r="T21" s="495"/>
      <c r="U21" s="34"/>
      <c r="V21" s="34"/>
    </row>
    <row r="22" spans="1:176">
      <c r="A22" s="504"/>
      <c r="B22" s="338"/>
      <c r="C22" s="507"/>
      <c r="D22" s="507"/>
      <c r="E22" s="471"/>
      <c r="F22" s="471"/>
      <c r="G22" s="471"/>
      <c r="H22" s="474"/>
      <c r="I22" s="510"/>
      <c r="J22" s="517"/>
      <c r="K22" s="497"/>
      <c r="L22" s="497"/>
      <c r="M22" s="513"/>
      <c r="N22" s="497"/>
      <c r="O22" s="500"/>
      <c r="P22" s="493"/>
      <c r="Q22" s="493"/>
      <c r="R22" s="493"/>
      <c r="S22" s="493"/>
      <c r="T22" s="495"/>
      <c r="U22" s="34"/>
      <c r="V22" s="34"/>
    </row>
    <row r="23" spans="1:176">
      <c r="A23" s="504"/>
      <c r="B23" s="338"/>
      <c r="C23" s="507"/>
      <c r="D23" s="507"/>
      <c r="E23" s="471"/>
      <c r="F23" s="471"/>
      <c r="G23" s="471"/>
      <c r="H23" s="474"/>
      <c r="I23" s="510"/>
      <c r="J23" s="517"/>
      <c r="K23" s="497"/>
      <c r="L23" s="497"/>
      <c r="M23" s="513"/>
      <c r="N23" s="497"/>
      <c r="O23" s="500"/>
      <c r="P23" s="493"/>
      <c r="Q23" s="493"/>
      <c r="R23" s="493"/>
      <c r="S23" s="493"/>
      <c r="T23" s="495"/>
      <c r="U23" s="34"/>
      <c r="V23" s="34"/>
    </row>
    <row r="24" spans="1:176" ht="307.5" customHeight="1">
      <c r="A24" s="505"/>
      <c r="B24" s="491"/>
      <c r="C24" s="508"/>
      <c r="D24" s="508"/>
      <c r="E24" s="472"/>
      <c r="F24" s="472"/>
      <c r="G24" s="472"/>
      <c r="H24" s="475"/>
      <c r="I24" s="511"/>
      <c r="J24" s="518"/>
      <c r="K24" s="498"/>
      <c r="L24" s="498"/>
      <c r="M24" s="514"/>
      <c r="N24" s="498"/>
      <c r="O24" s="500"/>
      <c r="P24" s="493"/>
      <c r="Q24" s="493"/>
      <c r="R24" s="493"/>
      <c r="S24" s="493"/>
      <c r="T24" s="495"/>
      <c r="U24" s="34"/>
      <c r="V24" s="34"/>
    </row>
    <row r="25" spans="1:176" ht="15" customHeight="1">
      <c r="A25" s="503">
        <f>'Mapa Final'!A25</f>
        <v>4</v>
      </c>
      <c r="B25" s="490" t="str">
        <f>'Mapa Final'!B25</f>
        <v>Corrupción</v>
      </c>
      <c r="C25" s="506" t="str">
        <f>'Mapa Final'!C25</f>
        <v>Reputacional(Corrupción)</v>
      </c>
      <c r="D25" s="50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0" t="str">
        <f>'Mapa Final'!E25</f>
        <v xml:space="preserve">Carencia de transparencia, etica y valores . </v>
      </c>
      <c r="F25" s="470" t="str">
        <f>'Mapa Final'!F25</f>
        <v xml:space="preserve">Posibilidad de afectación reputacional de la Entidad por actos indebidos de  los servidores judiciales debido a  la carencia de transparencia, etica y valores </v>
      </c>
      <c r="G25" s="470" t="str">
        <f>'Mapa Final'!G25</f>
        <v>Fraude Interno</v>
      </c>
      <c r="H25" s="473" t="str">
        <f>'Mapa Final'!I25</f>
        <v>Alta</v>
      </c>
      <c r="I25" s="509" t="str">
        <f>'Mapa Final'!L25</f>
        <v>Mayor</v>
      </c>
      <c r="J25" s="516" t="str">
        <f>'Mapa Final'!N25</f>
        <v xml:space="preserve">Alto </v>
      </c>
      <c r="K25" s="496" t="str">
        <f>'Mapa Final'!AA25</f>
        <v>Media</v>
      </c>
      <c r="L25" s="496" t="str">
        <f>'Mapa Final'!AE25</f>
        <v>Mayor</v>
      </c>
      <c r="M25" s="512" t="str">
        <f>'Mapa Final'!AG25</f>
        <v xml:space="preserve">Alto </v>
      </c>
      <c r="N25" s="496" t="str">
        <f>'Mapa Final'!AH25</f>
        <v>Evitar</v>
      </c>
      <c r="O25" s="522" t="s">
        <v>582</v>
      </c>
      <c r="P25" s="519"/>
      <c r="Q25" s="519" t="s">
        <v>9</v>
      </c>
      <c r="R25" s="520">
        <v>44927</v>
      </c>
      <c r="S25" s="520">
        <v>45016</v>
      </c>
      <c r="T25" s="521" t="s">
        <v>583</v>
      </c>
    </row>
    <row r="26" spans="1:176">
      <c r="A26" s="504"/>
      <c r="B26" s="338"/>
      <c r="C26" s="507"/>
      <c r="D26" s="507"/>
      <c r="E26" s="471"/>
      <c r="F26" s="471"/>
      <c r="G26" s="471"/>
      <c r="H26" s="474"/>
      <c r="I26" s="510"/>
      <c r="J26" s="517"/>
      <c r="K26" s="497"/>
      <c r="L26" s="497"/>
      <c r="M26" s="513"/>
      <c r="N26" s="497"/>
      <c r="O26" s="522"/>
      <c r="P26" s="519"/>
      <c r="Q26" s="519"/>
      <c r="R26" s="519"/>
      <c r="S26" s="519"/>
      <c r="T26" s="521"/>
    </row>
    <row r="27" spans="1:176">
      <c r="A27" s="504"/>
      <c r="B27" s="338"/>
      <c r="C27" s="507"/>
      <c r="D27" s="507"/>
      <c r="E27" s="471"/>
      <c r="F27" s="471"/>
      <c r="G27" s="471"/>
      <c r="H27" s="474"/>
      <c r="I27" s="510"/>
      <c r="J27" s="517"/>
      <c r="K27" s="497"/>
      <c r="L27" s="497"/>
      <c r="M27" s="513"/>
      <c r="N27" s="497"/>
      <c r="O27" s="522"/>
      <c r="P27" s="519"/>
      <c r="Q27" s="519"/>
      <c r="R27" s="519"/>
      <c r="S27" s="519"/>
      <c r="T27" s="521"/>
    </row>
    <row r="28" spans="1:176">
      <c r="A28" s="504"/>
      <c r="B28" s="338"/>
      <c r="C28" s="507"/>
      <c r="D28" s="507"/>
      <c r="E28" s="471"/>
      <c r="F28" s="471"/>
      <c r="G28" s="471"/>
      <c r="H28" s="474"/>
      <c r="I28" s="510"/>
      <c r="J28" s="517"/>
      <c r="K28" s="497"/>
      <c r="L28" s="497"/>
      <c r="M28" s="513"/>
      <c r="N28" s="497"/>
      <c r="O28" s="522"/>
      <c r="P28" s="519"/>
      <c r="Q28" s="519"/>
      <c r="R28" s="519"/>
      <c r="S28" s="519"/>
      <c r="T28" s="521"/>
    </row>
    <row r="29" spans="1:176" ht="277.5" customHeight="1">
      <c r="A29" s="505"/>
      <c r="B29" s="491"/>
      <c r="C29" s="508"/>
      <c r="D29" s="508"/>
      <c r="E29" s="472"/>
      <c r="F29" s="472"/>
      <c r="G29" s="472"/>
      <c r="H29" s="475"/>
      <c r="I29" s="511"/>
      <c r="J29" s="518"/>
      <c r="K29" s="498"/>
      <c r="L29" s="498"/>
      <c r="M29" s="514"/>
      <c r="N29" s="498"/>
      <c r="O29" s="522"/>
      <c r="P29" s="519"/>
      <c r="Q29" s="519"/>
      <c r="R29" s="519"/>
      <c r="S29" s="519"/>
      <c r="T29" s="521"/>
    </row>
    <row r="30" spans="1:176" ht="15" customHeight="1">
      <c r="A30" s="503">
        <f>'Mapa Final'!A30</f>
        <v>5</v>
      </c>
      <c r="B30" s="490"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470" t="str">
        <f>'Mapa Final'!E30</f>
        <v>Suceso de fuerza mayor que imposibilitan la gestión judicial</v>
      </c>
      <c r="F30" s="470" t="str">
        <f>'Mapa Final'!F30</f>
        <v>Posibilidad de  afectación en la Prestación del Servicio de Justicia debido a sucesos de fuerza mayor que imposibiliten la gestión judicial</v>
      </c>
      <c r="G30" s="470" t="str">
        <f>'Mapa Final'!G30</f>
        <v>Usuarios, productos y prácticas organizacionales</v>
      </c>
      <c r="H30" s="473" t="str">
        <f>'Mapa Final'!I30</f>
        <v>Media</v>
      </c>
      <c r="I30" s="509" t="str">
        <f>'Mapa Final'!L30</f>
        <v>Moderado</v>
      </c>
      <c r="J30" s="516" t="str">
        <f>'Mapa Final'!N30</f>
        <v>Moderado</v>
      </c>
      <c r="K30" s="496" t="str">
        <f>'Mapa Final'!AA30</f>
        <v>Baja</v>
      </c>
      <c r="L30" s="496" t="str">
        <f>'Mapa Final'!AE30</f>
        <v>Moderado</v>
      </c>
      <c r="M30" s="512" t="str">
        <f>'Mapa Final'!AG30</f>
        <v>Moderado</v>
      </c>
      <c r="N30" s="496" t="str">
        <f>'Mapa Final'!AH30</f>
        <v>Reducir(mitigar)</v>
      </c>
      <c r="O30" s="523" t="s">
        <v>584</v>
      </c>
      <c r="P30" s="519"/>
      <c r="Q30" s="519" t="s">
        <v>9</v>
      </c>
      <c r="R30" s="520">
        <v>44927</v>
      </c>
      <c r="S30" s="520">
        <v>45016</v>
      </c>
      <c r="T30" s="521" t="s">
        <v>585</v>
      </c>
    </row>
    <row r="31" spans="1:176">
      <c r="A31" s="504"/>
      <c r="B31" s="338"/>
      <c r="C31" s="507"/>
      <c r="D31" s="507"/>
      <c r="E31" s="471"/>
      <c r="F31" s="471"/>
      <c r="G31" s="471"/>
      <c r="H31" s="474"/>
      <c r="I31" s="510"/>
      <c r="J31" s="517"/>
      <c r="K31" s="497"/>
      <c r="L31" s="497"/>
      <c r="M31" s="513"/>
      <c r="N31" s="497"/>
      <c r="O31" s="523"/>
      <c r="P31" s="519"/>
      <c r="Q31" s="519"/>
      <c r="R31" s="519"/>
      <c r="S31" s="519"/>
      <c r="T31" s="521"/>
    </row>
    <row r="32" spans="1:176">
      <c r="A32" s="504"/>
      <c r="B32" s="338"/>
      <c r="C32" s="507"/>
      <c r="D32" s="507"/>
      <c r="E32" s="471"/>
      <c r="F32" s="471"/>
      <c r="G32" s="471"/>
      <c r="H32" s="474"/>
      <c r="I32" s="510"/>
      <c r="J32" s="517"/>
      <c r="K32" s="497"/>
      <c r="L32" s="497"/>
      <c r="M32" s="513"/>
      <c r="N32" s="497"/>
      <c r="O32" s="523"/>
      <c r="P32" s="519"/>
      <c r="Q32" s="519"/>
      <c r="R32" s="519"/>
      <c r="S32" s="519"/>
      <c r="T32" s="521"/>
    </row>
    <row r="33" spans="1:20">
      <c r="A33" s="504"/>
      <c r="B33" s="338"/>
      <c r="C33" s="507"/>
      <c r="D33" s="507"/>
      <c r="E33" s="471"/>
      <c r="F33" s="471"/>
      <c r="G33" s="471"/>
      <c r="H33" s="474"/>
      <c r="I33" s="510"/>
      <c r="J33" s="517"/>
      <c r="K33" s="497"/>
      <c r="L33" s="497"/>
      <c r="M33" s="513"/>
      <c r="N33" s="497"/>
      <c r="O33" s="523"/>
      <c r="P33" s="519"/>
      <c r="Q33" s="519"/>
      <c r="R33" s="519"/>
      <c r="S33" s="519"/>
      <c r="T33" s="521"/>
    </row>
    <row r="34" spans="1:20" ht="102.75" customHeight="1">
      <c r="A34" s="505"/>
      <c r="B34" s="491"/>
      <c r="C34" s="508"/>
      <c r="D34" s="508"/>
      <c r="E34" s="472"/>
      <c r="F34" s="472"/>
      <c r="G34" s="472"/>
      <c r="H34" s="475"/>
      <c r="I34" s="511"/>
      <c r="J34" s="518"/>
      <c r="K34" s="498"/>
      <c r="L34" s="498"/>
      <c r="M34" s="514"/>
      <c r="N34" s="498"/>
      <c r="O34" s="523"/>
      <c r="P34" s="519"/>
      <c r="Q34" s="519"/>
      <c r="R34" s="519"/>
      <c r="S34" s="519"/>
      <c r="T34" s="521"/>
    </row>
    <row r="35" spans="1:20" ht="15" customHeight="1">
      <c r="A35" s="503">
        <f>'Mapa Final'!A35</f>
        <v>6</v>
      </c>
      <c r="B35" s="490" t="str">
        <f>'Mapa Final'!B35</f>
        <v>Inaplicabilidad de la normatividad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Final'!E35</f>
        <v>Desconocimiento de los lineamientos ambientales y normatividad  ambiental vigente</v>
      </c>
      <c r="F35" s="470" t="str">
        <f>'Mapa Final'!F35</f>
        <v>Posibilidad de afectación ambiental debido al desconocimiento de las lineamientos ambientales y normatividad ambiental vigente</v>
      </c>
      <c r="G35" s="470" t="str">
        <f>'Mapa Final'!G35</f>
        <v>Eventos Ambientales Internos</v>
      </c>
      <c r="H35" s="473" t="str">
        <f>'Mapa Final'!I35</f>
        <v>Media</v>
      </c>
      <c r="I35" s="509" t="str">
        <f>'Mapa Final'!L35</f>
        <v>Moderado</v>
      </c>
      <c r="J35" s="516" t="str">
        <f>'Mapa Final'!N35</f>
        <v>Moderado</v>
      </c>
      <c r="K35" s="496" t="str">
        <f>'Mapa Final'!AA35</f>
        <v>Baja</v>
      </c>
      <c r="L35" s="496" t="str">
        <f>'Mapa Final'!AE35</f>
        <v>Moderado</v>
      </c>
      <c r="M35" s="512" t="str">
        <f>'Mapa Final'!AG35</f>
        <v>Moderado</v>
      </c>
      <c r="N35" s="496" t="str">
        <f>'Mapa Final'!AH35</f>
        <v>Reducir(mitigar)</v>
      </c>
      <c r="O35" s="522" t="s">
        <v>586</v>
      </c>
      <c r="P35" s="519"/>
      <c r="Q35" s="519" t="s">
        <v>9</v>
      </c>
      <c r="R35" s="520">
        <v>44927</v>
      </c>
      <c r="S35" s="520">
        <v>45016</v>
      </c>
      <c r="T35" s="521" t="s">
        <v>587</v>
      </c>
    </row>
    <row r="36" spans="1:20">
      <c r="A36" s="504"/>
      <c r="B36" s="338"/>
      <c r="C36" s="507"/>
      <c r="D36" s="507"/>
      <c r="E36" s="471"/>
      <c r="F36" s="471"/>
      <c r="G36" s="471"/>
      <c r="H36" s="474"/>
      <c r="I36" s="510"/>
      <c r="J36" s="517"/>
      <c r="K36" s="497"/>
      <c r="L36" s="497"/>
      <c r="M36" s="513"/>
      <c r="N36" s="497"/>
      <c r="O36" s="522"/>
      <c r="P36" s="519"/>
      <c r="Q36" s="519"/>
      <c r="R36" s="519"/>
      <c r="S36" s="519"/>
      <c r="T36" s="521"/>
    </row>
    <row r="37" spans="1:20">
      <c r="A37" s="504"/>
      <c r="B37" s="338"/>
      <c r="C37" s="507"/>
      <c r="D37" s="507"/>
      <c r="E37" s="471"/>
      <c r="F37" s="471"/>
      <c r="G37" s="471"/>
      <c r="H37" s="474"/>
      <c r="I37" s="510"/>
      <c r="J37" s="517"/>
      <c r="K37" s="497"/>
      <c r="L37" s="497"/>
      <c r="M37" s="513"/>
      <c r="N37" s="497"/>
      <c r="O37" s="522"/>
      <c r="P37" s="519"/>
      <c r="Q37" s="519"/>
      <c r="R37" s="519"/>
      <c r="S37" s="519"/>
      <c r="T37" s="521"/>
    </row>
    <row r="38" spans="1:20">
      <c r="A38" s="504"/>
      <c r="B38" s="338"/>
      <c r="C38" s="507"/>
      <c r="D38" s="507"/>
      <c r="E38" s="471"/>
      <c r="F38" s="471"/>
      <c r="G38" s="471"/>
      <c r="H38" s="474"/>
      <c r="I38" s="510"/>
      <c r="J38" s="517"/>
      <c r="K38" s="497"/>
      <c r="L38" s="497"/>
      <c r="M38" s="513"/>
      <c r="N38" s="497"/>
      <c r="O38" s="522"/>
      <c r="P38" s="519"/>
      <c r="Q38" s="519"/>
      <c r="R38" s="519"/>
      <c r="S38" s="519"/>
      <c r="T38" s="521"/>
    </row>
    <row r="39" spans="1:20" ht="278.25" customHeight="1">
      <c r="A39" s="505"/>
      <c r="B39" s="491"/>
      <c r="C39" s="508"/>
      <c r="D39" s="508"/>
      <c r="E39" s="472"/>
      <c r="F39" s="472"/>
      <c r="G39" s="472"/>
      <c r="H39" s="475"/>
      <c r="I39" s="511"/>
      <c r="J39" s="518"/>
      <c r="K39" s="498"/>
      <c r="L39" s="498"/>
      <c r="M39" s="514"/>
      <c r="N39" s="498"/>
      <c r="O39" s="522"/>
      <c r="P39" s="519"/>
      <c r="Q39" s="519"/>
      <c r="R39" s="519"/>
      <c r="S39" s="519"/>
      <c r="T39" s="521"/>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G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7"/>
      <c r="B1" s="358"/>
      <c r="C1" s="358"/>
      <c r="D1" s="481" t="s">
        <v>588</v>
      </c>
      <c r="E1" s="481"/>
      <c r="F1" s="481"/>
      <c r="G1" s="481"/>
      <c r="H1" s="481"/>
      <c r="I1" s="481"/>
      <c r="J1" s="481"/>
      <c r="K1" s="481"/>
      <c r="L1" s="481"/>
      <c r="M1" s="481"/>
      <c r="N1" s="481"/>
      <c r="O1" s="481"/>
      <c r="P1" s="481"/>
      <c r="Q1" s="482"/>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3"/>
      <c r="E2" s="483"/>
      <c r="F2" s="483"/>
      <c r="G2" s="483"/>
      <c r="H2" s="483"/>
      <c r="I2" s="483"/>
      <c r="J2" s="483"/>
      <c r="K2" s="483"/>
      <c r="L2" s="483"/>
      <c r="M2" s="483"/>
      <c r="N2" s="483"/>
      <c r="O2" s="483"/>
      <c r="P2" s="483"/>
      <c r="Q2" s="484"/>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483"/>
      <c r="E3" s="483"/>
      <c r="F3" s="483"/>
      <c r="G3" s="483"/>
      <c r="H3" s="483"/>
      <c r="I3" s="483"/>
      <c r="J3" s="483"/>
      <c r="K3" s="483"/>
      <c r="L3" s="483"/>
      <c r="M3" s="483"/>
      <c r="N3" s="483"/>
      <c r="O3" s="483"/>
      <c r="P3" s="483"/>
      <c r="Q3" s="484"/>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MEJORAMIENTO DEL SIGCMA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MEJORAR CONTINUAMENTE EL SISTEMA INTEGRADO DE GESTIÓN Y CONTROL DE LA CALIDAD Y DE MEDIO AMBIENTE SICGMA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476" t="s">
        <v>561</v>
      </c>
      <c r="B7" s="477"/>
      <c r="C7" s="477"/>
      <c r="D7" s="477"/>
      <c r="E7" s="477"/>
      <c r="F7" s="478"/>
      <c r="G7" s="157"/>
      <c r="H7" s="479" t="s">
        <v>562</v>
      </c>
      <c r="I7" s="479"/>
      <c r="J7" s="479"/>
      <c r="K7" s="479" t="s">
        <v>563</v>
      </c>
      <c r="L7" s="479"/>
      <c r="M7" s="479"/>
      <c r="N7" s="480" t="s">
        <v>564</v>
      </c>
      <c r="O7" s="485" t="s">
        <v>565</v>
      </c>
      <c r="P7" s="487" t="s">
        <v>566</v>
      </c>
      <c r="Q7" s="488"/>
      <c r="R7" s="487" t="s">
        <v>567</v>
      </c>
      <c r="S7" s="488"/>
      <c r="T7" s="489" t="s">
        <v>589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480"/>
      <c r="O8" s="486"/>
      <c r="P8" s="160" t="s">
        <v>572</v>
      </c>
      <c r="Q8" s="160" t="s">
        <v>573</v>
      </c>
      <c r="R8" s="160" t="s">
        <v>574</v>
      </c>
      <c r="S8" s="160" t="s">
        <v>575</v>
      </c>
      <c r="T8" s="48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1"/>
      <c r="B9" s="502"/>
      <c r="C9" s="502"/>
      <c r="D9" s="502"/>
      <c r="E9" s="502"/>
      <c r="F9" s="502"/>
      <c r="G9" s="502"/>
      <c r="H9" s="502"/>
      <c r="I9" s="502"/>
      <c r="J9" s="502"/>
      <c r="K9" s="502"/>
      <c r="L9" s="502"/>
      <c r="M9" s="502"/>
      <c r="N9" s="50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3">
        <f>'Mapa Final'!A10</f>
        <v>1</v>
      </c>
      <c r="B10" s="490" t="str">
        <f>'Mapa Final'!B10</f>
        <v>Falta de analisis y evaluación a la ejecución del Plan de Acción</v>
      </c>
      <c r="C10" s="506" t="str">
        <f>'Mapa Final'!C10</f>
        <v>Reputacional</v>
      </c>
      <c r="D10" s="506"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470" t="str">
        <f>'Mapa Final'!E10</f>
        <v>Herramientas y formación insuficientes para analizar el resultados de las actividades e indicadores planeadas para el año</v>
      </c>
      <c r="F10" s="470" t="str">
        <f>'Mapa Final'!F10</f>
        <v>Posibilidad de afectación reputacional de la Entidad por la falta de herramientas y formación insuficientes para analizar el resultado de las actividades e indicadores planeadas para el año</v>
      </c>
      <c r="G10" s="470" t="str">
        <f>'Mapa Final'!G10</f>
        <v>Ejecución y Administración de Procesos</v>
      </c>
      <c r="H10" s="473" t="str">
        <f>'Mapa Final'!I10</f>
        <v>Baja</v>
      </c>
      <c r="I10" s="509" t="str">
        <f>'Mapa Final'!L10</f>
        <v>Menor</v>
      </c>
      <c r="J10" s="516" t="str">
        <f>'Mapa Final'!N10</f>
        <v>Moderado</v>
      </c>
      <c r="K10" s="496" t="str">
        <f>'Mapa Final'!AA10</f>
        <v>Baja</v>
      </c>
      <c r="L10" s="496" t="str">
        <f>'Mapa Final'!AE10</f>
        <v>Menor</v>
      </c>
      <c r="M10" s="512" t="str">
        <f>'Mapa Final'!AG10</f>
        <v>Moderado</v>
      </c>
      <c r="N10" s="496" t="str">
        <f>'Mapa Final'!AH10</f>
        <v>Aceptar</v>
      </c>
      <c r="O10" s="533" t="s">
        <v>576</v>
      </c>
      <c r="P10" s="515"/>
      <c r="Q10" s="515" t="s">
        <v>9</v>
      </c>
      <c r="R10" s="492">
        <v>45017</v>
      </c>
      <c r="S10" s="492">
        <v>45107</v>
      </c>
      <c r="T10" s="49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4"/>
      <c r="B11" s="524"/>
      <c r="C11" s="507"/>
      <c r="D11" s="507"/>
      <c r="E11" s="471"/>
      <c r="F11" s="471"/>
      <c r="G11" s="471"/>
      <c r="H11" s="474"/>
      <c r="I11" s="510"/>
      <c r="J11" s="517"/>
      <c r="K11" s="497"/>
      <c r="L11" s="497"/>
      <c r="M11" s="513"/>
      <c r="N11" s="497"/>
      <c r="O11" s="534"/>
      <c r="P11" s="493"/>
      <c r="Q11" s="493"/>
      <c r="R11" s="493"/>
      <c r="S11" s="493"/>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4"/>
      <c r="B12" s="524"/>
      <c r="C12" s="507"/>
      <c r="D12" s="507"/>
      <c r="E12" s="471"/>
      <c r="F12" s="471"/>
      <c r="G12" s="471"/>
      <c r="H12" s="474"/>
      <c r="I12" s="510"/>
      <c r="J12" s="517"/>
      <c r="K12" s="497"/>
      <c r="L12" s="497"/>
      <c r="M12" s="513"/>
      <c r="N12" s="497"/>
      <c r="O12" s="534"/>
      <c r="P12" s="493"/>
      <c r="Q12" s="493"/>
      <c r="R12" s="493"/>
      <c r="S12" s="493"/>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4"/>
      <c r="B13" s="524"/>
      <c r="C13" s="507"/>
      <c r="D13" s="507"/>
      <c r="E13" s="471"/>
      <c r="F13" s="471"/>
      <c r="G13" s="471"/>
      <c r="H13" s="474"/>
      <c r="I13" s="510"/>
      <c r="J13" s="517"/>
      <c r="K13" s="497"/>
      <c r="L13" s="497"/>
      <c r="M13" s="513"/>
      <c r="N13" s="497"/>
      <c r="O13" s="534"/>
      <c r="P13" s="493"/>
      <c r="Q13" s="493"/>
      <c r="R13" s="493"/>
      <c r="S13" s="493"/>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5"/>
      <c r="B14" s="525"/>
      <c r="C14" s="508"/>
      <c r="D14" s="508"/>
      <c r="E14" s="472"/>
      <c r="F14" s="472"/>
      <c r="G14" s="472"/>
      <c r="H14" s="475"/>
      <c r="I14" s="511"/>
      <c r="J14" s="518"/>
      <c r="K14" s="498"/>
      <c r="L14" s="498"/>
      <c r="M14" s="514"/>
      <c r="N14" s="498"/>
      <c r="O14" s="534"/>
      <c r="P14" s="493"/>
      <c r="Q14" s="493"/>
      <c r="R14" s="493"/>
      <c r="S14" s="493"/>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3">
        <f>'Mapa Final'!A15</f>
        <v>2</v>
      </c>
      <c r="B15" s="490" t="str">
        <f>'Mapa Final'!B15</f>
        <v>Presentar información errada frente al Sistema de Gestión de Calidad y Medio Ambiente</v>
      </c>
      <c r="C15" s="506" t="str">
        <f>'Mapa Final'!C15</f>
        <v>Incumplimiento de las metas establecidas</v>
      </c>
      <c r="D15" s="506"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470" t="str">
        <f>'Mapa Final'!E15</f>
        <v>Falta de control al diligenciamiento de las actividades e indicadores del Plan de Acción</v>
      </c>
      <c r="F15" s="470" t="str">
        <f>'Mapa Final'!F15</f>
        <v>Posibilidad de incumplimiento de las metas establecidas por la falta de control al diligenciamiento de las actividades e indicadores del Plan de Acción</v>
      </c>
      <c r="G15" s="470" t="str">
        <f>'Mapa Final'!G15</f>
        <v>Ejecución y Administración de Procesos</v>
      </c>
      <c r="H15" s="473" t="str">
        <f>'Mapa Final'!I15</f>
        <v>Media</v>
      </c>
      <c r="I15" s="509" t="str">
        <f>'Mapa Final'!L15</f>
        <v>Menor</v>
      </c>
      <c r="J15" s="516" t="str">
        <f>'Mapa Final'!N15</f>
        <v>Moderado</v>
      </c>
      <c r="K15" s="496" t="str">
        <f>'Mapa Final'!AA15</f>
        <v>Baja</v>
      </c>
      <c r="L15" s="496" t="str">
        <f>'Mapa Final'!AE15</f>
        <v>Menor</v>
      </c>
      <c r="M15" s="512" t="str">
        <f>'Mapa Final'!AG15</f>
        <v>Moderado</v>
      </c>
      <c r="N15" s="496" t="str">
        <f>'Mapa Final'!AH15</f>
        <v>Reducir(mitigar)</v>
      </c>
      <c r="O15" s="499" t="s">
        <v>590</v>
      </c>
      <c r="P15" s="515"/>
      <c r="Q15" s="515" t="s">
        <v>9</v>
      </c>
      <c r="R15" s="492">
        <v>45017</v>
      </c>
      <c r="S15" s="492">
        <v>45107</v>
      </c>
      <c r="T15" s="49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4"/>
      <c r="B16" s="524"/>
      <c r="C16" s="507"/>
      <c r="D16" s="507"/>
      <c r="E16" s="471"/>
      <c r="F16" s="471"/>
      <c r="G16" s="471"/>
      <c r="H16" s="474"/>
      <c r="I16" s="510"/>
      <c r="J16" s="517"/>
      <c r="K16" s="497"/>
      <c r="L16" s="497"/>
      <c r="M16" s="513"/>
      <c r="N16" s="497"/>
      <c r="O16" s="500"/>
      <c r="P16" s="493"/>
      <c r="Q16" s="493"/>
      <c r="R16" s="493"/>
      <c r="S16" s="493"/>
      <c r="T16" s="49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4"/>
      <c r="B17" s="524"/>
      <c r="C17" s="507"/>
      <c r="D17" s="507"/>
      <c r="E17" s="471"/>
      <c r="F17" s="471"/>
      <c r="G17" s="471"/>
      <c r="H17" s="474"/>
      <c r="I17" s="510"/>
      <c r="J17" s="517"/>
      <c r="K17" s="497"/>
      <c r="L17" s="497"/>
      <c r="M17" s="513"/>
      <c r="N17" s="497"/>
      <c r="O17" s="500"/>
      <c r="P17" s="493"/>
      <c r="Q17" s="493"/>
      <c r="R17" s="493"/>
      <c r="S17" s="493"/>
      <c r="T17" s="49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4"/>
      <c r="B18" s="524"/>
      <c r="C18" s="507"/>
      <c r="D18" s="507"/>
      <c r="E18" s="471"/>
      <c r="F18" s="471"/>
      <c r="G18" s="471"/>
      <c r="H18" s="474"/>
      <c r="I18" s="510"/>
      <c r="J18" s="517"/>
      <c r="K18" s="497"/>
      <c r="L18" s="497"/>
      <c r="M18" s="513"/>
      <c r="N18" s="497"/>
      <c r="O18" s="500"/>
      <c r="P18" s="493"/>
      <c r="Q18" s="493"/>
      <c r="R18" s="493"/>
      <c r="S18" s="493"/>
      <c r="T18" s="49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4"/>
      <c r="B19" s="524"/>
      <c r="C19" s="507"/>
      <c r="D19" s="507"/>
      <c r="E19" s="471"/>
      <c r="F19" s="471"/>
      <c r="G19" s="471"/>
      <c r="H19" s="474"/>
      <c r="I19" s="531"/>
      <c r="J19" s="526"/>
      <c r="K19" s="532"/>
      <c r="L19" s="532"/>
      <c r="M19" s="513"/>
      <c r="N19" s="532"/>
      <c r="O19" s="500"/>
      <c r="P19" s="493"/>
      <c r="Q19" s="493"/>
      <c r="R19" s="493"/>
      <c r="S19" s="493"/>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9">
        <f>'Mapa Final'!A20</f>
        <v>3</v>
      </c>
      <c r="B20" s="529" t="str">
        <f>'Mapa Final'!B20</f>
        <v>Perdida de la certificación en Calidad ISO 9001-2015</v>
      </c>
      <c r="C20" s="530" t="str">
        <f>'Mapa Final'!C20</f>
        <v>Reputacional</v>
      </c>
      <c r="D20" s="530"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35" t="str">
        <f>'Mapa Final'!E20</f>
        <v>Falta de compromiso de la Alta Dirección y de los miembros del Comité Seccional de Calidad con el cumplimiento de los requisitos establecidos en la norma ISO 9001-2015</v>
      </c>
      <c r="F20" s="535" t="str">
        <f>'Mapa Final'!F20</f>
        <v>Posibilidad de afectación reputacional de la Entidad por la falta de compromiso de la Alta Dirección y de los miembros del Comité Seccional de Calidad con el cumplimiento de los requisitos establecidos en la norma ISO 9001-2015</v>
      </c>
      <c r="G20" s="535" t="str">
        <f>'Mapa Final'!G20</f>
        <v>Ejecución y Administración de Procesos</v>
      </c>
      <c r="H20" s="536" t="str">
        <f>'Mapa Final'!I20</f>
        <v>Muy Baja</v>
      </c>
      <c r="I20" s="536" t="str">
        <f>'Mapa Final'!L20</f>
        <v>Mayor</v>
      </c>
      <c r="J20" s="537" t="str">
        <f>'Mapa Final'!N20</f>
        <v xml:space="preserve">Alto </v>
      </c>
      <c r="K20" s="527" t="str">
        <f>'Mapa Final'!AA20</f>
        <v>Muy Baja</v>
      </c>
      <c r="L20" s="527" t="str">
        <f>'Mapa Final'!AE20</f>
        <v>Mayor</v>
      </c>
      <c r="M20" s="537" t="str">
        <f>'Mapa Final'!AG20</f>
        <v xml:space="preserve">Alto </v>
      </c>
      <c r="N20" s="527" t="str">
        <f>'Mapa Final'!AH20</f>
        <v>Evitar</v>
      </c>
      <c r="O20" s="499" t="s">
        <v>591</v>
      </c>
      <c r="P20" s="515"/>
      <c r="Q20" s="515" t="s">
        <v>9</v>
      </c>
      <c r="R20" s="492">
        <v>45017</v>
      </c>
      <c r="S20" s="492">
        <v>45107</v>
      </c>
      <c r="T20" s="494" t="s">
        <v>581</v>
      </c>
      <c r="U20" s="34"/>
      <c r="V20" s="34"/>
    </row>
    <row r="21" spans="1:176">
      <c r="A21" s="529"/>
      <c r="B21" s="529"/>
      <c r="C21" s="530"/>
      <c r="D21" s="530"/>
      <c r="E21" s="535"/>
      <c r="F21" s="535"/>
      <c r="G21" s="535"/>
      <c r="H21" s="536"/>
      <c r="I21" s="536"/>
      <c r="J21" s="537"/>
      <c r="K21" s="528"/>
      <c r="L21" s="528"/>
      <c r="M21" s="537"/>
      <c r="N21" s="528"/>
      <c r="O21" s="500"/>
      <c r="P21" s="493"/>
      <c r="Q21" s="493"/>
      <c r="R21" s="493"/>
      <c r="S21" s="493"/>
      <c r="T21" s="495"/>
      <c r="U21" s="34"/>
      <c r="V21" s="34"/>
    </row>
    <row r="22" spans="1:176">
      <c r="A22" s="529"/>
      <c r="B22" s="529"/>
      <c r="C22" s="530"/>
      <c r="D22" s="530"/>
      <c r="E22" s="535"/>
      <c r="F22" s="535"/>
      <c r="G22" s="535"/>
      <c r="H22" s="536"/>
      <c r="I22" s="536"/>
      <c r="J22" s="537"/>
      <c r="K22" s="528"/>
      <c r="L22" s="528"/>
      <c r="M22" s="537"/>
      <c r="N22" s="528"/>
      <c r="O22" s="500"/>
      <c r="P22" s="493"/>
      <c r="Q22" s="493"/>
      <c r="R22" s="493"/>
      <c r="S22" s="493"/>
      <c r="T22" s="495"/>
      <c r="U22" s="34"/>
      <c r="V22" s="34"/>
    </row>
    <row r="23" spans="1:176">
      <c r="A23" s="529"/>
      <c r="B23" s="529"/>
      <c r="C23" s="530"/>
      <c r="D23" s="530"/>
      <c r="E23" s="535"/>
      <c r="F23" s="535"/>
      <c r="G23" s="535"/>
      <c r="H23" s="536"/>
      <c r="I23" s="536"/>
      <c r="J23" s="537"/>
      <c r="K23" s="528"/>
      <c r="L23" s="528"/>
      <c r="M23" s="537"/>
      <c r="N23" s="528"/>
      <c r="O23" s="500"/>
      <c r="P23" s="493"/>
      <c r="Q23" s="493"/>
      <c r="R23" s="493"/>
      <c r="S23" s="493"/>
      <c r="T23" s="495"/>
      <c r="U23" s="34"/>
      <c r="V23" s="34"/>
    </row>
    <row r="24" spans="1:176" ht="307.5" customHeight="1">
      <c r="A24" s="529"/>
      <c r="B24" s="529"/>
      <c r="C24" s="530"/>
      <c r="D24" s="530"/>
      <c r="E24" s="535"/>
      <c r="F24" s="535"/>
      <c r="G24" s="535"/>
      <c r="H24" s="536"/>
      <c r="I24" s="536"/>
      <c r="J24" s="537"/>
      <c r="K24" s="528"/>
      <c r="L24" s="528"/>
      <c r="M24" s="537"/>
      <c r="N24" s="528"/>
      <c r="O24" s="500"/>
      <c r="P24" s="493"/>
      <c r="Q24" s="493"/>
      <c r="R24" s="493"/>
      <c r="S24" s="493"/>
      <c r="T24" s="495"/>
      <c r="U24" s="34"/>
      <c r="V24" s="34"/>
    </row>
    <row r="25" spans="1:176">
      <c r="A25" s="504">
        <f>'Mapa Final'!A25</f>
        <v>4</v>
      </c>
      <c r="B25" s="524" t="str">
        <f>'Mapa Final'!B25</f>
        <v>Corrupción</v>
      </c>
      <c r="C25" s="507" t="str">
        <f>'Mapa Final'!C25</f>
        <v>Reputacional(Corrupción)</v>
      </c>
      <c r="D25" s="50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1" t="str">
        <f>'Mapa Final'!E25</f>
        <v xml:space="preserve">Carencia de transparencia, etica y valores . </v>
      </c>
      <c r="F25" s="471" t="str">
        <f>'Mapa Final'!F25</f>
        <v xml:space="preserve">Posibilidad de afectación reputacional de la Entidad por actos indebidos de  los servidores judiciales debido a  la carencia de transparencia, etica y valores </v>
      </c>
      <c r="G25" s="471" t="str">
        <f>'Mapa Final'!G25</f>
        <v>Fraude Interno</v>
      </c>
      <c r="H25" s="474" t="str">
        <f>'Mapa Final'!I25</f>
        <v>Alta</v>
      </c>
      <c r="I25" s="539" t="str">
        <f>'Mapa Final'!L25</f>
        <v>Mayor</v>
      </c>
      <c r="J25" s="540" t="str">
        <f>'Mapa Final'!N25</f>
        <v xml:space="preserve">Alto </v>
      </c>
      <c r="K25" s="538" t="str">
        <f>'Mapa Final'!AA25</f>
        <v>Media</v>
      </c>
      <c r="L25" s="538" t="str">
        <f>'Mapa Final'!AE25</f>
        <v>Mayor</v>
      </c>
      <c r="M25" s="513" t="str">
        <f>'Mapa Final'!AG25</f>
        <v xml:space="preserve">Alto </v>
      </c>
      <c r="N25" s="538" t="str">
        <f>'Mapa Final'!AH25</f>
        <v>Evitar</v>
      </c>
      <c r="O25" s="522" t="s">
        <v>582</v>
      </c>
      <c r="P25" s="519"/>
      <c r="Q25" s="519" t="s">
        <v>9</v>
      </c>
      <c r="R25" s="492">
        <v>45017</v>
      </c>
      <c r="S25" s="492">
        <v>45107</v>
      </c>
      <c r="T25" s="521" t="s">
        <v>583</v>
      </c>
    </row>
    <row r="26" spans="1:176">
      <c r="A26" s="504"/>
      <c r="B26" s="524"/>
      <c r="C26" s="507"/>
      <c r="D26" s="507"/>
      <c r="E26" s="471"/>
      <c r="F26" s="471"/>
      <c r="G26" s="471"/>
      <c r="H26" s="474"/>
      <c r="I26" s="510"/>
      <c r="J26" s="517"/>
      <c r="K26" s="497"/>
      <c r="L26" s="497"/>
      <c r="M26" s="513"/>
      <c r="N26" s="497"/>
      <c r="O26" s="522"/>
      <c r="P26" s="519"/>
      <c r="Q26" s="519"/>
      <c r="R26" s="493"/>
      <c r="S26" s="493"/>
      <c r="T26" s="521"/>
    </row>
    <row r="27" spans="1:176">
      <c r="A27" s="504"/>
      <c r="B27" s="524"/>
      <c r="C27" s="507"/>
      <c r="D27" s="507"/>
      <c r="E27" s="471"/>
      <c r="F27" s="471"/>
      <c r="G27" s="471"/>
      <c r="H27" s="474"/>
      <c r="I27" s="510"/>
      <c r="J27" s="517"/>
      <c r="K27" s="497"/>
      <c r="L27" s="497"/>
      <c r="M27" s="513"/>
      <c r="N27" s="497"/>
      <c r="O27" s="522"/>
      <c r="P27" s="519"/>
      <c r="Q27" s="519"/>
      <c r="R27" s="493"/>
      <c r="S27" s="493"/>
      <c r="T27" s="521"/>
    </row>
    <row r="28" spans="1:176">
      <c r="A28" s="504"/>
      <c r="B28" s="524"/>
      <c r="C28" s="507"/>
      <c r="D28" s="507"/>
      <c r="E28" s="471"/>
      <c r="F28" s="471"/>
      <c r="G28" s="471"/>
      <c r="H28" s="474"/>
      <c r="I28" s="510"/>
      <c r="J28" s="517"/>
      <c r="K28" s="497"/>
      <c r="L28" s="497"/>
      <c r="M28" s="513"/>
      <c r="N28" s="497"/>
      <c r="O28" s="522"/>
      <c r="P28" s="519"/>
      <c r="Q28" s="519"/>
      <c r="R28" s="493"/>
      <c r="S28" s="493"/>
      <c r="T28" s="521"/>
    </row>
    <row r="29" spans="1:176" ht="277.5" customHeight="1">
      <c r="A29" s="505"/>
      <c r="B29" s="525"/>
      <c r="C29" s="508"/>
      <c r="D29" s="508"/>
      <c r="E29" s="472"/>
      <c r="F29" s="472"/>
      <c r="G29" s="472"/>
      <c r="H29" s="475"/>
      <c r="I29" s="511"/>
      <c r="J29" s="518"/>
      <c r="K29" s="498"/>
      <c r="L29" s="498"/>
      <c r="M29" s="514"/>
      <c r="N29" s="498"/>
      <c r="O29" s="522"/>
      <c r="P29" s="519"/>
      <c r="Q29" s="519"/>
      <c r="R29" s="493"/>
      <c r="S29" s="493"/>
      <c r="T29" s="521"/>
    </row>
    <row r="30" spans="1:176">
      <c r="A30" s="503">
        <f>'Mapa Final'!A30</f>
        <v>5</v>
      </c>
      <c r="B30" s="490"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470" t="str">
        <f>'Mapa Final'!E30</f>
        <v>Suceso de fuerza mayor que imposibilitan la gestión judicial</v>
      </c>
      <c r="F30" s="470" t="str">
        <f>'Mapa Final'!F30</f>
        <v>Posibilidad de  afectación en la Prestación del Servicio de Justicia debido a sucesos de fuerza mayor que imposibiliten la gestión judicial</v>
      </c>
      <c r="G30" s="470" t="str">
        <f>'Mapa Final'!G30</f>
        <v>Usuarios, productos y prácticas organizacionales</v>
      </c>
      <c r="H30" s="473" t="str">
        <f>'Mapa Final'!I30</f>
        <v>Media</v>
      </c>
      <c r="I30" s="509" t="str">
        <f>'Mapa Final'!L30</f>
        <v>Moderado</v>
      </c>
      <c r="J30" s="516" t="str">
        <f>'Mapa Final'!N30</f>
        <v>Moderado</v>
      </c>
      <c r="K30" s="496" t="str">
        <f>'Mapa Final'!AA30</f>
        <v>Baja</v>
      </c>
      <c r="L30" s="496" t="str">
        <f>'Mapa Final'!AE30</f>
        <v>Moderado</v>
      </c>
      <c r="M30" s="512" t="str">
        <f>'Mapa Final'!AG30</f>
        <v>Moderado</v>
      </c>
      <c r="N30" s="496" t="str">
        <f>'Mapa Final'!AH30</f>
        <v>Reducir(mitigar)</v>
      </c>
      <c r="O30" s="523" t="s">
        <v>592</v>
      </c>
      <c r="P30" s="519"/>
      <c r="Q30" s="519" t="s">
        <v>9</v>
      </c>
      <c r="R30" s="520">
        <v>45017</v>
      </c>
      <c r="S30" s="520">
        <v>45107</v>
      </c>
      <c r="T30" s="521" t="s">
        <v>585</v>
      </c>
    </row>
    <row r="31" spans="1:176">
      <c r="A31" s="504"/>
      <c r="B31" s="524"/>
      <c r="C31" s="507"/>
      <c r="D31" s="507"/>
      <c r="E31" s="471"/>
      <c r="F31" s="471"/>
      <c r="G31" s="471"/>
      <c r="H31" s="474"/>
      <c r="I31" s="510"/>
      <c r="J31" s="517"/>
      <c r="K31" s="497"/>
      <c r="L31" s="497"/>
      <c r="M31" s="513"/>
      <c r="N31" s="497"/>
      <c r="O31" s="523"/>
      <c r="P31" s="519"/>
      <c r="Q31" s="519"/>
      <c r="R31" s="519"/>
      <c r="S31" s="519"/>
      <c r="T31" s="521"/>
    </row>
    <row r="32" spans="1:176">
      <c r="A32" s="504"/>
      <c r="B32" s="524"/>
      <c r="C32" s="507"/>
      <c r="D32" s="507"/>
      <c r="E32" s="471"/>
      <c r="F32" s="471"/>
      <c r="G32" s="471"/>
      <c r="H32" s="474"/>
      <c r="I32" s="510"/>
      <c r="J32" s="517"/>
      <c r="K32" s="497"/>
      <c r="L32" s="497"/>
      <c r="M32" s="513"/>
      <c r="N32" s="497"/>
      <c r="O32" s="523"/>
      <c r="P32" s="519"/>
      <c r="Q32" s="519"/>
      <c r="R32" s="519"/>
      <c r="S32" s="519"/>
      <c r="T32" s="521"/>
    </row>
    <row r="33" spans="1:20">
      <c r="A33" s="504"/>
      <c r="B33" s="524"/>
      <c r="C33" s="507"/>
      <c r="D33" s="507"/>
      <c r="E33" s="471"/>
      <c r="F33" s="471"/>
      <c r="G33" s="471"/>
      <c r="H33" s="474"/>
      <c r="I33" s="510"/>
      <c r="J33" s="517"/>
      <c r="K33" s="497"/>
      <c r="L33" s="497"/>
      <c r="M33" s="513"/>
      <c r="N33" s="497"/>
      <c r="O33" s="523"/>
      <c r="P33" s="519"/>
      <c r="Q33" s="519"/>
      <c r="R33" s="519"/>
      <c r="S33" s="519"/>
      <c r="T33" s="521"/>
    </row>
    <row r="34" spans="1:20" ht="102.75" customHeight="1">
      <c r="A34" s="505"/>
      <c r="B34" s="525"/>
      <c r="C34" s="508"/>
      <c r="D34" s="508"/>
      <c r="E34" s="472"/>
      <c r="F34" s="472"/>
      <c r="G34" s="472"/>
      <c r="H34" s="475"/>
      <c r="I34" s="511"/>
      <c r="J34" s="518"/>
      <c r="K34" s="498"/>
      <c r="L34" s="498"/>
      <c r="M34" s="514"/>
      <c r="N34" s="498"/>
      <c r="O34" s="523"/>
      <c r="P34" s="519"/>
      <c r="Q34" s="519"/>
      <c r="R34" s="519"/>
      <c r="S34" s="519"/>
      <c r="T34" s="521"/>
    </row>
    <row r="35" spans="1:20">
      <c r="A35" s="503">
        <f>'Mapa Final'!A35</f>
        <v>6</v>
      </c>
      <c r="B35" s="490" t="str">
        <f>'Mapa Final'!B35</f>
        <v>Inaplicabilidad de la normatividad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Final'!E35</f>
        <v>Desconocimiento de los lineamientos ambientales y normatividad  ambiental vigente</v>
      </c>
      <c r="F35" s="470" t="str">
        <f>'Mapa Final'!F35</f>
        <v>Posibilidad de afectación ambiental debido al desconocimiento de las lineamientos ambientales y normatividad ambiental vigente</v>
      </c>
      <c r="G35" s="470" t="str">
        <f>'Mapa Final'!G35</f>
        <v>Eventos Ambientales Internos</v>
      </c>
      <c r="H35" s="473" t="str">
        <f>'Mapa Final'!I35</f>
        <v>Media</v>
      </c>
      <c r="I35" s="509" t="str">
        <f>'Mapa Final'!L35</f>
        <v>Moderado</v>
      </c>
      <c r="J35" s="516" t="str">
        <f>'Mapa Final'!N35</f>
        <v>Moderado</v>
      </c>
      <c r="K35" s="496" t="str">
        <f>'Mapa Final'!AA35</f>
        <v>Baja</v>
      </c>
      <c r="L35" s="496" t="str">
        <f>'Mapa Final'!AE35</f>
        <v>Moderado</v>
      </c>
      <c r="M35" s="512" t="str">
        <f>'Mapa Final'!AG35</f>
        <v>Moderado</v>
      </c>
      <c r="N35" s="496" t="str">
        <f>'Mapa Final'!AH35</f>
        <v>Reducir(mitigar)</v>
      </c>
      <c r="O35" s="522" t="s">
        <v>593</v>
      </c>
      <c r="P35" s="519"/>
      <c r="Q35" s="519" t="s">
        <v>9</v>
      </c>
      <c r="R35" s="520">
        <v>45017</v>
      </c>
      <c r="S35" s="520">
        <v>45107</v>
      </c>
      <c r="T35" s="521" t="s">
        <v>587</v>
      </c>
    </row>
    <row r="36" spans="1:20">
      <c r="A36" s="504"/>
      <c r="B36" s="524"/>
      <c r="C36" s="507"/>
      <c r="D36" s="507"/>
      <c r="E36" s="471"/>
      <c r="F36" s="471"/>
      <c r="G36" s="471"/>
      <c r="H36" s="474"/>
      <c r="I36" s="510"/>
      <c r="J36" s="517"/>
      <c r="K36" s="497"/>
      <c r="L36" s="497"/>
      <c r="M36" s="513"/>
      <c r="N36" s="497"/>
      <c r="O36" s="522"/>
      <c r="P36" s="519"/>
      <c r="Q36" s="519"/>
      <c r="R36" s="519"/>
      <c r="S36" s="519"/>
      <c r="T36" s="521"/>
    </row>
    <row r="37" spans="1:20">
      <c r="A37" s="504"/>
      <c r="B37" s="524"/>
      <c r="C37" s="507"/>
      <c r="D37" s="507"/>
      <c r="E37" s="471"/>
      <c r="F37" s="471"/>
      <c r="G37" s="471"/>
      <c r="H37" s="474"/>
      <c r="I37" s="510"/>
      <c r="J37" s="517"/>
      <c r="K37" s="497"/>
      <c r="L37" s="497"/>
      <c r="M37" s="513"/>
      <c r="N37" s="497"/>
      <c r="O37" s="522"/>
      <c r="P37" s="519"/>
      <c r="Q37" s="519"/>
      <c r="R37" s="519"/>
      <c r="S37" s="519"/>
      <c r="T37" s="521"/>
    </row>
    <row r="38" spans="1:20">
      <c r="A38" s="504"/>
      <c r="B38" s="524"/>
      <c r="C38" s="507"/>
      <c r="D38" s="507"/>
      <c r="E38" s="471"/>
      <c r="F38" s="471"/>
      <c r="G38" s="471"/>
      <c r="H38" s="474"/>
      <c r="I38" s="510"/>
      <c r="J38" s="517"/>
      <c r="K38" s="497"/>
      <c r="L38" s="497"/>
      <c r="M38" s="513"/>
      <c r="N38" s="497"/>
      <c r="O38" s="522"/>
      <c r="P38" s="519"/>
      <c r="Q38" s="519"/>
      <c r="R38" s="519"/>
      <c r="S38" s="519"/>
      <c r="T38" s="521"/>
    </row>
    <row r="39" spans="1:20" ht="278.25" customHeight="1">
      <c r="A39" s="505"/>
      <c r="B39" s="525"/>
      <c r="C39" s="508"/>
      <c r="D39" s="508"/>
      <c r="E39" s="472"/>
      <c r="F39" s="472"/>
      <c r="G39" s="472"/>
      <c r="H39" s="475"/>
      <c r="I39" s="511"/>
      <c r="J39" s="518"/>
      <c r="K39" s="498"/>
      <c r="L39" s="498"/>
      <c r="M39" s="514"/>
      <c r="N39" s="498"/>
      <c r="O39" s="522"/>
      <c r="P39" s="519"/>
      <c r="Q39" s="519"/>
      <c r="R39" s="519"/>
      <c r="S39" s="519"/>
      <c r="T39" s="521"/>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opLeftCell="F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57"/>
      <c r="B1" s="358"/>
      <c r="C1" s="358"/>
      <c r="D1" s="481" t="s">
        <v>594</v>
      </c>
      <c r="E1" s="481"/>
      <c r="F1" s="481"/>
      <c r="G1" s="481"/>
      <c r="H1" s="481"/>
      <c r="I1" s="481"/>
      <c r="J1" s="481"/>
      <c r="K1" s="481"/>
      <c r="L1" s="481"/>
      <c r="M1" s="481"/>
      <c r="N1" s="481"/>
      <c r="O1" s="481"/>
      <c r="P1" s="481"/>
      <c r="Q1" s="482"/>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3"/>
      <c r="E2" s="483"/>
      <c r="F2" s="483"/>
      <c r="G2" s="483"/>
      <c r="H2" s="483"/>
      <c r="I2" s="483"/>
      <c r="J2" s="483"/>
      <c r="K2" s="483"/>
      <c r="L2" s="483"/>
      <c r="M2" s="483"/>
      <c r="N2" s="483"/>
      <c r="O2" s="483"/>
      <c r="P2" s="483"/>
      <c r="Q2" s="484"/>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483"/>
      <c r="E3" s="483"/>
      <c r="F3" s="483"/>
      <c r="G3" s="483"/>
      <c r="H3" s="483"/>
      <c r="I3" s="483"/>
      <c r="J3" s="483"/>
      <c r="K3" s="483"/>
      <c r="L3" s="483"/>
      <c r="M3" s="483"/>
      <c r="N3" s="483"/>
      <c r="O3" s="483"/>
      <c r="P3" s="483"/>
      <c r="Q3" s="484"/>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MEJORAMIENTO DEL SIGCMA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MEJORAR CONTINUAMENTE EL SISTEMA INTEGRADO DE GESTIÓN Y CONTROL DE LA CALIDAD Y DE MEDIO AMBIENTE SICGMA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476" t="s">
        <v>561</v>
      </c>
      <c r="B7" s="477"/>
      <c r="C7" s="477"/>
      <c r="D7" s="477"/>
      <c r="E7" s="477"/>
      <c r="F7" s="478"/>
      <c r="G7" s="157"/>
      <c r="H7" s="479" t="s">
        <v>562</v>
      </c>
      <c r="I7" s="479"/>
      <c r="J7" s="479"/>
      <c r="K7" s="479" t="s">
        <v>563</v>
      </c>
      <c r="L7" s="479"/>
      <c r="M7" s="479"/>
      <c r="N7" s="480" t="s">
        <v>564</v>
      </c>
      <c r="O7" s="485" t="s">
        <v>565</v>
      </c>
      <c r="P7" s="487" t="s">
        <v>566</v>
      </c>
      <c r="Q7" s="488"/>
      <c r="R7" s="487" t="s">
        <v>567</v>
      </c>
      <c r="S7" s="488"/>
      <c r="T7" s="489" t="s">
        <v>595</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480"/>
      <c r="O8" s="486"/>
      <c r="P8" s="160" t="s">
        <v>572</v>
      </c>
      <c r="Q8" s="160" t="s">
        <v>573</v>
      </c>
      <c r="R8" s="160" t="s">
        <v>574</v>
      </c>
      <c r="S8" s="160" t="s">
        <v>575</v>
      </c>
      <c r="T8" s="48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44"/>
      <c r="B9" s="545"/>
      <c r="C9" s="545"/>
      <c r="D9" s="545"/>
      <c r="E9" s="545"/>
      <c r="F9" s="545"/>
      <c r="G9" s="545"/>
      <c r="H9" s="545"/>
      <c r="I9" s="545"/>
      <c r="J9" s="545"/>
      <c r="K9" s="545"/>
      <c r="L9" s="545"/>
      <c r="M9" s="545"/>
      <c r="N9" s="54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29">
        <f>'Mapa Final'!A10</f>
        <v>1</v>
      </c>
      <c r="B10" s="529" t="str">
        <f>'Mapa Final'!B10</f>
        <v>Falta de analisis y evaluación a la ejecución del Plan de Acción</v>
      </c>
      <c r="C10" s="530" t="str">
        <f>'Mapa Final'!C10</f>
        <v>Reputacional</v>
      </c>
      <c r="D10" s="530"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535" t="str">
        <f>'Mapa Final'!E10</f>
        <v>Herramientas y formación insuficientes para analizar el resultados de las actividades e indicadores planeadas para el año</v>
      </c>
      <c r="F10" s="535" t="str">
        <f>'Mapa Final'!F10</f>
        <v>Posibilidad de afectación reputacional de la Entidad por la falta de herramientas y formación insuficientes para analizar el resultado de las actividades e indicadores planeadas para el año</v>
      </c>
      <c r="G10" s="535" t="str">
        <f>'Mapa Final'!G10</f>
        <v>Ejecución y Administración de Procesos</v>
      </c>
      <c r="H10" s="536" t="str">
        <f>'Mapa Final'!I10</f>
        <v>Baja</v>
      </c>
      <c r="I10" s="536" t="str">
        <f>'Mapa Final'!L10</f>
        <v>Menor</v>
      </c>
      <c r="J10" s="537" t="str">
        <f>'Mapa Final'!N10</f>
        <v>Moderado</v>
      </c>
      <c r="K10" s="527" t="str">
        <f>'Mapa Final'!AA10</f>
        <v>Baja</v>
      </c>
      <c r="L10" s="527" t="str">
        <f>'Mapa Final'!AE10</f>
        <v>Menor</v>
      </c>
      <c r="M10" s="537" t="str">
        <f>'Mapa Final'!AG10</f>
        <v>Moderado</v>
      </c>
      <c r="N10" s="542" t="str">
        <f>'Mapa Final'!AH10</f>
        <v>Aceptar</v>
      </c>
      <c r="O10" s="533" t="s">
        <v>576</v>
      </c>
      <c r="P10" s="515"/>
      <c r="Q10" s="515" t="s">
        <v>9</v>
      </c>
      <c r="R10" s="492">
        <v>45108</v>
      </c>
      <c r="S10" s="492">
        <v>45199</v>
      </c>
      <c r="T10" s="49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29"/>
      <c r="B11" s="541"/>
      <c r="C11" s="530"/>
      <c r="D11" s="530"/>
      <c r="E11" s="535"/>
      <c r="F11" s="535"/>
      <c r="G11" s="535"/>
      <c r="H11" s="536"/>
      <c r="I11" s="536"/>
      <c r="J11" s="537"/>
      <c r="K11" s="528"/>
      <c r="L11" s="528"/>
      <c r="M11" s="537"/>
      <c r="N11" s="543"/>
      <c r="O11" s="534"/>
      <c r="P11" s="493"/>
      <c r="Q11" s="493"/>
      <c r="R11" s="493"/>
      <c r="S11" s="493"/>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29"/>
      <c r="B12" s="541"/>
      <c r="C12" s="530"/>
      <c r="D12" s="530"/>
      <c r="E12" s="535"/>
      <c r="F12" s="535"/>
      <c r="G12" s="535"/>
      <c r="H12" s="536"/>
      <c r="I12" s="536"/>
      <c r="J12" s="537"/>
      <c r="K12" s="528"/>
      <c r="L12" s="528"/>
      <c r="M12" s="537"/>
      <c r="N12" s="543"/>
      <c r="O12" s="534"/>
      <c r="P12" s="493"/>
      <c r="Q12" s="493"/>
      <c r="R12" s="493"/>
      <c r="S12" s="493"/>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29"/>
      <c r="B13" s="541"/>
      <c r="C13" s="530"/>
      <c r="D13" s="530"/>
      <c r="E13" s="535"/>
      <c r="F13" s="535"/>
      <c r="G13" s="535"/>
      <c r="H13" s="536"/>
      <c r="I13" s="536"/>
      <c r="J13" s="537"/>
      <c r="K13" s="528"/>
      <c r="L13" s="528"/>
      <c r="M13" s="537"/>
      <c r="N13" s="543"/>
      <c r="O13" s="534"/>
      <c r="P13" s="493"/>
      <c r="Q13" s="493"/>
      <c r="R13" s="493"/>
      <c r="S13" s="493"/>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29"/>
      <c r="B14" s="541"/>
      <c r="C14" s="530"/>
      <c r="D14" s="530"/>
      <c r="E14" s="535"/>
      <c r="F14" s="535"/>
      <c r="G14" s="535"/>
      <c r="H14" s="536"/>
      <c r="I14" s="536"/>
      <c r="J14" s="537"/>
      <c r="K14" s="528"/>
      <c r="L14" s="528"/>
      <c r="M14" s="537"/>
      <c r="N14" s="543"/>
      <c r="O14" s="534"/>
      <c r="P14" s="493"/>
      <c r="Q14" s="493"/>
      <c r="R14" s="493"/>
      <c r="S14" s="493"/>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29">
        <f>'Mapa Final'!A15</f>
        <v>2</v>
      </c>
      <c r="B15" s="529" t="str">
        <f>'Mapa Final'!B15</f>
        <v>Presentar información errada frente al Sistema de Gestión de Calidad y Medio Ambiente</v>
      </c>
      <c r="C15" s="530" t="str">
        <f>'Mapa Final'!C15</f>
        <v>Incumplimiento de las metas establecidas</v>
      </c>
      <c r="D15" s="530"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535" t="str">
        <f>'Mapa Final'!E15</f>
        <v>Falta de control al diligenciamiento de las actividades e indicadores del Plan de Acción</v>
      </c>
      <c r="F15" s="535" t="str">
        <f>'Mapa Final'!F15</f>
        <v>Posibilidad de incumplimiento de las metas establecidas por la falta de control al diligenciamiento de las actividades e indicadores del Plan de Acción</v>
      </c>
      <c r="G15" s="535" t="str">
        <f>'Mapa Final'!G15</f>
        <v>Ejecución y Administración de Procesos</v>
      </c>
      <c r="H15" s="536" t="str">
        <f>'Mapa Final'!I15</f>
        <v>Media</v>
      </c>
      <c r="I15" s="536" t="str">
        <f>'Mapa Final'!L15</f>
        <v>Menor</v>
      </c>
      <c r="J15" s="537" t="str">
        <f>'Mapa Final'!N15</f>
        <v>Moderado</v>
      </c>
      <c r="K15" s="527" t="str">
        <f>'Mapa Final'!AA15</f>
        <v>Baja</v>
      </c>
      <c r="L15" s="527" t="str">
        <f>'Mapa Final'!AE15</f>
        <v>Menor</v>
      </c>
      <c r="M15" s="537" t="str">
        <f>'Mapa Final'!AG15</f>
        <v>Moderado</v>
      </c>
      <c r="N15" s="542" t="str">
        <f>'Mapa Final'!AH15</f>
        <v>Reducir(mitigar)</v>
      </c>
      <c r="O15" s="499" t="s">
        <v>596</v>
      </c>
      <c r="P15" s="515"/>
      <c r="Q15" s="515" t="s">
        <v>9</v>
      </c>
      <c r="R15" s="492">
        <v>45108</v>
      </c>
      <c r="S15" s="492">
        <v>45199</v>
      </c>
      <c r="T15" s="49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29"/>
      <c r="B16" s="541"/>
      <c r="C16" s="530"/>
      <c r="D16" s="530"/>
      <c r="E16" s="535"/>
      <c r="F16" s="535"/>
      <c r="G16" s="535"/>
      <c r="H16" s="536"/>
      <c r="I16" s="536"/>
      <c r="J16" s="537"/>
      <c r="K16" s="528"/>
      <c r="L16" s="528"/>
      <c r="M16" s="537"/>
      <c r="N16" s="543"/>
      <c r="O16" s="500"/>
      <c r="P16" s="493"/>
      <c r="Q16" s="493"/>
      <c r="R16" s="493"/>
      <c r="S16" s="493"/>
      <c r="T16" s="49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29"/>
      <c r="B17" s="541"/>
      <c r="C17" s="530"/>
      <c r="D17" s="530"/>
      <c r="E17" s="535"/>
      <c r="F17" s="535"/>
      <c r="G17" s="535"/>
      <c r="H17" s="536"/>
      <c r="I17" s="536"/>
      <c r="J17" s="537"/>
      <c r="K17" s="528"/>
      <c r="L17" s="528"/>
      <c r="M17" s="537"/>
      <c r="N17" s="543"/>
      <c r="O17" s="500"/>
      <c r="P17" s="493"/>
      <c r="Q17" s="493"/>
      <c r="R17" s="493"/>
      <c r="S17" s="493"/>
      <c r="T17" s="49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29"/>
      <c r="B18" s="541"/>
      <c r="C18" s="530"/>
      <c r="D18" s="530"/>
      <c r="E18" s="535"/>
      <c r="F18" s="535"/>
      <c r="G18" s="535"/>
      <c r="H18" s="536"/>
      <c r="I18" s="536"/>
      <c r="J18" s="537"/>
      <c r="K18" s="528"/>
      <c r="L18" s="528"/>
      <c r="M18" s="537"/>
      <c r="N18" s="543"/>
      <c r="O18" s="500"/>
      <c r="P18" s="493"/>
      <c r="Q18" s="493"/>
      <c r="R18" s="493"/>
      <c r="S18" s="493"/>
      <c r="T18" s="49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29"/>
      <c r="B19" s="541"/>
      <c r="C19" s="530"/>
      <c r="D19" s="530"/>
      <c r="E19" s="535"/>
      <c r="F19" s="535"/>
      <c r="G19" s="535"/>
      <c r="H19" s="536"/>
      <c r="I19" s="536"/>
      <c r="J19" s="537"/>
      <c r="K19" s="528"/>
      <c r="L19" s="528"/>
      <c r="M19" s="537"/>
      <c r="N19" s="543"/>
      <c r="O19" s="500"/>
      <c r="P19" s="493"/>
      <c r="Q19" s="493"/>
      <c r="R19" s="493"/>
      <c r="S19" s="493"/>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9">
        <f>'Mapa Final'!A20</f>
        <v>3</v>
      </c>
      <c r="B20" s="529" t="str">
        <f>'Mapa Final'!B20</f>
        <v>Perdida de la certificación en Calidad ISO 9001-2015</v>
      </c>
      <c r="C20" s="530" t="str">
        <f>'Mapa Final'!C20</f>
        <v>Reputacional</v>
      </c>
      <c r="D20" s="530"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35" t="str">
        <f>'Mapa Final'!E20</f>
        <v>Falta de compromiso de la Alta Dirección y de los miembros del Comité Seccional de Calidad con el cumplimiento de los requisitos establecidos en la norma ISO 9001-2015</v>
      </c>
      <c r="F20" s="535" t="str">
        <f>'Mapa Final'!F20</f>
        <v>Posibilidad de afectación reputacional de la Entidad por la falta de compromiso de la Alta Dirección y de los miembros del Comité Seccional de Calidad con el cumplimiento de los requisitos establecidos en la norma ISO 9001-2015</v>
      </c>
      <c r="G20" s="535" t="str">
        <f>'Mapa Final'!G20</f>
        <v>Ejecución y Administración de Procesos</v>
      </c>
      <c r="H20" s="536" t="str">
        <f>'Mapa Final'!I20</f>
        <v>Muy Baja</v>
      </c>
      <c r="I20" s="536" t="str">
        <f>'Mapa Final'!L20</f>
        <v>Mayor</v>
      </c>
      <c r="J20" s="537" t="str">
        <f>'Mapa Final'!N20</f>
        <v xml:space="preserve">Alto </v>
      </c>
      <c r="K20" s="527" t="str">
        <f>'Mapa Final'!AA20</f>
        <v>Muy Baja</v>
      </c>
      <c r="L20" s="527" t="str">
        <f>'Mapa Final'!AE20</f>
        <v>Mayor</v>
      </c>
      <c r="M20" s="537" t="str">
        <f>'Mapa Final'!AG20</f>
        <v xml:space="preserve">Alto </v>
      </c>
      <c r="N20" s="542" t="str">
        <f>'Mapa Final'!AH20</f>
        <v>Evitar</v>
      </c>
      <c r="O20" s="499" t="s">
        <v>597</v>
      </c>
      <c r="P20" s="515"/>
      <c r="Q20" s="515" t="s">
        <v>9</v>
      </c>
      <c r="R20" s="492">
        <v>45108</v>
      </c>
      <c r="S20" s="492">
        <v>45199</v>
      </c>
      <c r="T20" s="494" t="s">
        <v>581</v>
      </c>
      <c r="U20" s="34"/>
      <c r="V20" s="34"/>
    </row>
    <row r="21" spans="1:176">
      <c r="A21" s="529"/>
      <c r="B21" s="541"/>
      <c r="C21" s="530"/>
      <c r="D21" s="530"/>
      <c r="E21" s="535"/>
      <c r="F21" s="535"/>
      <c r="G21" s="535"/>
      <c r="H21" s="536"/>
      <c r="I21" s="536"/>
      <c r="J21" s="537"/>
      <c r="K21" s="528"/>
      <c r="L21" s="528"/>
      <c r="M21" s="537"/>
      <c r="N21" s="543"/>
      <c r="O21" s="500"/>
      <c r="P21" s="493"/>
      <c r="Q21" s="493"/>
      <c r="R21" s="493"/>
      <c r="S21" s="493"/>
      <c r="T21" s="495"/>
      <c r="U21" s="34"/>
      <c r="V21" s="34"/>
    </row>
    <row r="22" spans="1:176">
      <c r="A22" s="529"/>
      <c r="B22" s="541"/>
      <c r="C22" s="530"/>
      <c r="D22" s="530"/>
      <c r="E22" s="535"/>
      <c r="F22" s="535"/>
      <c r="G22" s="535"/>
      <c r="H22" s="536"/>
      <c r="I22" s="536"/>
      <c r="J22" s="537"/>
      <c r="K22" s="528"/>
      <c r="L22" s="528"/>
      <c r="M22" s="537"/>
      <c r="N22" s="543"/>
      <c r="O22" s="500"/>
      <c r="P22" s="493"/>
      <c r="Q22" s="493"/>
      <c r="R22" s="493"/>
      <c r="S22" s="493"/>
      <c r="T22" s="495"/>
      <c r="U22" s="34"/>
      <c r="V22" s="34"/>
    </row>
    <row r="23" spans="1:176">
      <c r="A23" s="529"/>
      <c r="B23" s="541"/>
      <c r="C23" s="530"/>
      <c r="D23" s="530"/>
      <c r="E23" s="535"/>
      <c r="F23" s="535"/>
      <c r="G23" s="535"/>
      <c r="H23" s="536"/>
      <c r="I23" s="536"/>
      <c r="J23" s="537"/>
      <c r="K23" s="528"/>
      <c r="L23" s="528"/>
      <c r="M23" s="537"/>
      <c r="N23" s="543"/>
      <c r="O23" s="500"/>
      <c r="P23" s="493"/>
      <c r="Q23" s="493"/>
      <c r="R23" s="493"/>
      <c r="S23" s="493"/>
      <c r="T23" s="495"/>
      <c r="U23" s="34"/>
      <c r="V23" s="34"/>
    </row>
    <row r="24" spans="1:176" ht="307.5" customHeight="1">
      <c r="A24" s="529"/>
      <c r="B24" s="541"/>
      <c r="C24" s="530"/>
      <c r="D24" s="530"/>
      <c r="E24" s="535"/>
      <c r="F24" s="535"/>
      <c r="G24" s="535"/>
      <c r="H24" s="536"/>
      <c r="I24" s="536"/>
      <c r="J24" s="537"/>
      <c r="K24" s="528"/>
      <c r="L24" s="528"/>
      <c r="M24" s="537"/>
      <c r="N24" s="543"/>
      <c r="O24" s="500"/>
      <c r="P24" s="493"/>
      <c r="Q24" s="493"/>
      <c r="R24" s="493"/>
      <c r="S24" s="493"/>
      <c r="T24" s="495"/>
      <c r="U24" s="34"/>
      <c r="V24" s="34"/>
    </row>
    <row r="25" spans="1:176">
      <c r="A25" s="529">
        <f>'Mapa Final'!A25</f>
        <v>4</v>
      </c>
      <c r="B25" s="529" t="str">
        <f>'Mapa Final'!B25</f>
        <v>Corrupción</v>
      </c>
      <c r="C25" s="530" t="str">
        <f>'Mapa Final'!C25</f>
        <v>Reputacional(Corrupción)</v>
      </c>
      <c r="D25" s="53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35" t="str">
        <f>'Mapa Final'!E25</f>
        <v xml:space="preserve">Carencia de transparencia, etica y valores . </v>
      </c>
      <c r="F25" s="535" t="str">
        <f>'Mapa Final'!F25</f>
        <v xml:space="preserve">Posibilidad de afectación reputacional de la Entidad por actos indebidos de  los servidores judiciales debido a  la carencia de transparencia, etica y valores </v>
      </c>
      <c r="G25" s="535" t="str">
        <f>'Mapa Final'!G25</f>
        <v>Fraude Interno</v>
      </c>
      <c r="H25" s="536" t="str">
        <f>'Mapa Final'!I25</f>
        <v>Alta</v>
      </c>
      <c r="I25" s="536" t="str">
        <f>'Mapa Final'!L25</f>
        <v>Mayor</v>
      </c>
      <c r="J25" s="537" t="str">
        <f>'Mapa Final'!N25</f>
        <v xml:space="preserve">Alto </v>
      </c>
      <c r="K25" s="527" t="str">
        <f>'Mapa Final'!AA25</f>
        <v>Media</v>
      </c>
      <c r="L25" s="527" t="str">
        <f>'Mapa Final'!AE25</f>
        <v>Mayor</v>
      </c>
      <c r="M25" s="537" t="str">
        <f>'Mapa Final'!AG25</f>
        <v xml:space="preserve">Alto </v>
      </c>
      <c r="N25" s="542" t="str">
        <f>'Mapa Final'!AH25</f>
        <v>Evitar</v>
      </c>
      <c r="O25" s="522" t="s">
        <v>582</v>
      </c>
      <c r="P25" s="519"/>
      <c r="Q25" s="519" t="s">
        <v>9</v>
      </c>
      <c r="R25" s="492">
        <v>45108</v>
      </c>
      <c r="S25" s="492">
        <v>45199</v>
      </c>
      <c r="T25" s="521" t="s">
        <v>583</v>
      </c>
    </row>
    <row r="26" spans="1:176">
      <c r="A26" s="529"/>
      <c r="B26" s="541"/>
      <c r="C26" s="530"/>
      <c r="D26" s="530"/>
      <c r="E26" s="535"/>
      <c r="F26" s="535"/>
      <c r="G26" s="535"/>
      <c r="H26" s="536"/>
      <c r="I26" s="536"/>
      <c r="J26" s="537"/>
      <c r="K26" s="528"/>
      <c r="L26" s="528"/>
      <c r="M26" s="537"/>
      <c r="N26" s="543"/>
      <c r="O26" s="522"/>
      <c r="P26" s="519"/>
      <c r="Q26" s="519"/>
      <c r="R26" s="493"/>
      <c r="S26" s="493"/>
      <c r="T26" s="521"/>
    </row>
    <row r="27" spans="1:176">
      <c r="A27" s="529"/>
      <c r="B27" s="541"/>
      <c r="C27" s="530"/>
      <c r="D27" s="530"/>
      <c r="E27" s="535"/>
      <c r="F27" s="535"/>
      <c r="G27" s="535"/>
      <c r="H27" s="536"/>
      <c r="I27" s="536"/>
      <c r="J27" s="537"/>
      <c r="K27" s="528"/>
      <c r="L27" s="528"/>
      <c r="M27" s="537"/>
      <c r="N27" s="543"/>
      <c r="O27" s="522"/>
      <c r="P27" s="519"/>
      <c r="Q27" s="519"/>
      <c r="R27" s="493"/>
      <c r="S27" s="493"/>
      <c r="T27" s="521"/>
    </row>
    <row r="28" spans="1:176">
      <c r="A28" s="529"/>
      <c r="B28" s="541"/>
      <c r="C28" s="530"/>
      <c r="D28" s="530"/>
      <c r="E28" s="535"/>
      <c r="F28" s="535"/>
      <c r="G28" s="535"/>
      <c r="H28" s="536"/>
      <c r="I28" s="536"/>
      <c r="J28" s="537"/>
      <c r="K28" s="528"/>
      <c r="L28" s="528"/>
      <c r="M28" s="537"/>
      <c r="N28" s="543"/>
      <c r="O28" s="522"/>
      <c r="P28" s="519"/>
      <c r="Q28" s="519"/>
      <c r="R28" s="493"/>
      <c r="S28" s="493"/>
      <c r="T28" s="521"/>
    </row>
    <row r="29" spans="1:176" ht="277.5" customHeight="1">
      <c r="A29" s="529"/>
      <c r="B29" s="541"/>
      <c r="C29" s="530"/>
      <c r="D29" s="530"/>
      <c r="E29" s="535"/>
      <c r="F29" s="535"/>
      <c r="G29" s="535"/>
      <c r="H29" s="536"/>
      <c r="I29" s="536"/>
      <c r="J29" s="537"/>
      <c r="K29" s="528"/>
      <c r="L29" s="528"/>
      <c r="M29" s="537"/>
      <c r="N29" s="543"/>
      <c r="O29" s="522"/>
      <c r="P29" s="519"/>
      <c r="Q29" s="519"/>
      <c r="R29" s="493"/>
      <c r="S29" s="493"/>
      <c r="T29" s="521"/>
    </row>
    <row r="30" spans="1:176">
      <c r="A30" s="529">
        <f>'Mapa Final'!A30</f>
        <v>5</v>
      </c>
      <c r="B30" s="529" t="str">
        <f>'Mapa Final'!B30</f>
        <v>Interrupción o demora en el Servicio Público de Administrar  Justicia.</v>
      </c>
      <c r="C30" s="530" t="str">
        <f>'Mapa Final'!C30</f>
        <v>Afectación en la Prestación del Servicio de Justicia</v>
      </c>
      <c r="D30" s="530" t="str">
        <f>'Mapa Final'!D30</f>
        <v>1. Paros que afecten la prestación del servicio.  
2. Huelgas, protestas ciudadana
3. Disturbios o hechos violentos
4.Pandemia
5.Emergencias Ambientales</v>
      </c>
      <c r="E30" s="535" t="str">
        <f>'Mapa Final'!E30</f>
        <v>Suceso de fuerza mayor que imposibilitan la gestión judicial</v>
      </c>
      <c r="F30" s="535" t="str">
        <f>'Mapa Final'!F30</f>
        <v>Posibilidad de  afectación en la Prestación del Servicio de Justicia debido a sucesos de fuerza mayor que imposibiliten la gestión judicial</v>
      </c>
      <c r="G30" s="535" t="str">
        <f>'Mapa Final'!G30</f>
        <v>Usuarios, productos y prácticas organizacionales</v>
      </c>
      <c r="H30" s="536" t="str">
        <f>'Mapa Final'!I30</f>
        <v>Media</v>
      </c>
      <c r="I30" s="536" t="str">
        <f>'Mapa Final'!L30</f>
        <v>Moderado</v>
      </c>
      <c r="J30" s="537" t="str">
        <f>'Mapa Final'!N30</f>
        <v>Moderado</v>
      </c>
      <c r="K30" s="527" t="str">
        <f>'Mapa Final'!AA30</f>
        <v>Baja</v>
      </c>
      <c r="L30" s="527" t="str">
        <f>'Mapa Final'!AE30</f>
        <v>Moderado</v>
      </c>
      <c r="M30" s="537" t="str">
        <f>'Mapa Final'!AG30</f>
        <v>Moderado</v>
      </c>
      <c r="N30" s="542" t="str">
        <f>'Mapa Final'!AH30</f>
        <v>Reducir(mitigar)</v>
      </c>
      <c r="O30" s="523" t="s">
        <v>592</v>
      </c>
      <c r="P30" s="519"/>
      <c r="Q30" s="519" t="s">
        <v>9</v>
      </c>
      <c r="R30" s="492">
        <v>45108</v>
      </c>
      <c r="S30" s="492">
        <v>45199</v>
      </c>
      <c r="T30" s="521" t="s">
        <v>585</v>
      </c>
    </row>
    <row r="31" spans="1:176">
      <c r="A31" s="529"/>
      <c r="B31" s="541"/>
      <c r="C31" s="530"/>
      <c r="D31" s="530"/>
      <c r="E31" s="535"/>
      <c r="F31" s="535"/>
      <c r="G31" s="535"/>
      <c r="H31" s="536"/>
      <c r="I31" s="536"/>
      <c r="J31" s="537"/>
      <c r="K31" s="528"/>
      <c r="L31" s="528"/>
      <c r="M31" s="537"/>
      <c r="N31" s="543"/>
      <c r="O31" s="523"/>
      <c r="P31" s="519"/>
      <c r="Q31" s="519"/>
      <c r="R31" s="493"/>
      <c r="S31" s="493"/>
      <c r="T31" s="521"/>
    </row>
    <row r="32" spans="1:176">
      <c r="A32" s="529"/>
      <c r="B32" s="541"/>
      <c r="C32" s="530"/>
      <c r="D32" s="530"/>
      <c r="E32" s="535"/>
      <c r="F32" s="535"/>
      <c r="G32" s="535"/>
      <c r="H32" s="536"/>
      <c r="I32" s="536"/>
      <c r="J32" s="537"/>
      <c r="K32" s="528"/>
      <c r="L32" s="528"/>
      <c r="M32" s="537"/>
      <c r="N32" s="543"/>
      <c r="O32" s="523"/>
      <c r="P32" s="519"/>
      <c r="Q32" s="519"/>
      <c r="R32" s="493"/>
      <c r="S32" s="493"/>
      <c r="T32" s="521"/>
    </row>
    <row r="33" spans="1:20">
      <c r="A33" s="529"/>
      <c r="B33" s="541"/>
      <c r="C33" s="530"/>
      <c r="D33" s="530"/>
      <c r="E33" s="535"/>
      <c r="F33" s="535"/>
      <c r="G33" s="535"/>
      <c r="H33" s="536"/>
      <c r="I33" s="536"/>
      <c r="J33" s="537"/>
      <c r="K33" s="528"/>
      <c r="L33" s="528"/>
      <c r="M33" s="537"/>
      <c r="N33" s="543"/>
      <c r="O33" s="523"/>
      <c r="P33" s="519"/>
      <c r="Q33" s="519"/>
      <c r="R33" s="493"/>
      <c r="S33" s="493"/>
      <c r="T33" s="521"/>
    </row>
    <row r="34" spans="1:20" ht="102.75" customHeight="1">
      <c r="A34" s="529"/>
      <c r="B34" s="541"/>
      <c r="C34" s="530"/>
      <c r="D34" s="530"/>
      <c r="E34" s="535"/>
      <c r="F34" s="535"/>
      <c r="G34" s="535"/>
      <c r="H34" s="536"/>
      <c r="I34" s="536"/>
      <c r="J34" s="537"/>
      <c r="K34" s="528"/>
      <c r="L34" s="528"/>
      <c r="M34" s="537"/>
      <c r="N34" s="543"/>
      <c r="O34" s="523"/>
      <c r="P34" s="519"/>
      <c r="Q34" s="519"/>
      <c r="R34" s="493"/>
      <c r="S34" s="493"/>
      <c r="T34" s="521"/>
    </row>
    <row r="35" spans="1:20">
      <c r="A35" s="504">
        <f>'Mapa Final'!A35</f>
        <v>6</v>
      </c>
      <c r="B35" s="524" t="str">
        <f>'Mapa Final'!B35</f>
        <v>Inaplicabilidad de la normatividad ambiental vigente</v>
      </c>
      <c r="C35" s="507" t="str">
        <f>'Mapa Final'!C35</f>
        <v xml:space="preserve"> Afectación Ambiental</v>
      </c>
      <c r="D35" s="50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1" t="str">
        <f>'Mapa Final'!E35</f>
        <v>Desconocimiento de los lineamientos ambientales y normatividad  ambiental vigente</v>
      </c>
      <c r="F35" s="471" t="str">
        <f>'Mapa Final'!F35</f>
        <v>Posibilidad de afectación ambiental debido al desconocimiento de las lineamientos ambientales y normatividad ambiental vigente</v>
      </c>
      <c r="G35" s="471" t="str">
        <f>'Mapa Final'!G35</f>
        <v>Eventos Ambientales Internos</v>
      </c>
      <c r="H35" s="474" t="str">
        <f>'Mapa Final'!I35</f>
        <v>Media</v>
      </c>
      <c r="I35" s="539" t="str">
        <f>'Mapa Final'!L35</f>
        <v>Moderado</v>
      </c>
      <c r="J35" s="540" t="str">
        <f>'Mapa Final'!N35</f>
        <v>Moderado</v>
      </c>
      <c r="K35" s="538" t="str">
        <f>'Mapa Final'!AA35</f>
        <v>Baja</v>
      </c>
      <c r="L35" s="538" t="str">
        <f>'Mapa Final'!AE35</f>
        <v>Moderado</v>
      </c>
      <c r="M35" s="513" t="str">
        <f>'Mapa Final'!AG35</f>
        <v>Moderado</v>
      </c>
      <c r="N35" s="546" t="str">
        <f>'Mapa Final'!AH35</f>
        <v>Reducir(mitigar)</v>
      </c>
      <c r="O35" s="522" t="s">
        <v>598</v>
      </c>
      <c r="P35" s="519"/>
      <c r="Q35" s="519" t="s">
        <v>9</v>
      </c>
      <c r="R35" s="492">
        <v>45108</v>
      </c>
      <c r="S35" s="492">
        <v>45199</v>
      </c>
      <c r="T35" s="521" t="s">
        <v>587</v>
      </c>
    </row>
    <row r="36" spans="1:20">
      <c r="A36" s="504"/>
      <c r="B36" s="338"/>
      <c r="C36" s="507"/>
      <c r="D36" s="507"/>
      <c r="E36" s="471"/>
      <c r="F36" s="471"/>
      <c r="G36" s="471"/>
      <c r="H36" s="474"/>
      <c r="I36" s="510"/>
      <c r="J36" s="517"/>
      <c r="K36" s="497"/>
      <c r="L36" s="497"/>
      <c r="M36" s="513"/>
      <c r="N36" s="547"/>
      <c r="O36" s="522"/>
      <c r="P36" s="519"/>
      <c r="Q36" s="519"/>
      <c r="R36" s="493"/>
      <c r="S36" s="493"/>
      <c r="T36" s="521"/>
    </row>
    <row r="37" spans="1:20">
      <c r="A37" s="504"/>
      <c r="B37" s="338"/>
      <c r="C37" s="507"/>
      <c r="D37" s="507"/>
      <c r="E37" s="471"/>
      <c r="F37" s="471"/>
      <c r="G37" s="471"/>
      <c r="H37" s="474"/>
      <c r="I37" s="510"/>
      <c r="J37" s="517"/>
      <c r="K37" s="497"/>
      <c r="L37" s="497"/>
      <c r="M37" s="513"/>
      <c r="N37" s="547"/>
      <c r="O37" s="522"/>
      <c r="P37" s="519"/>
      <c r="Q37" s="519"/>
      <c r="R37" s="493"/>
      <c r="S37" s="493"/>
      <c r="T37" s="521"/>
    </row>
    <row r="38" spans="1:20">
      <c r="A38" s="504"/>
      <c r="B38" s="338"/>
      <c r="C38" s="507"/>
      <c r="D38" s="507"/>
      <c r="E38" s="471"/>
      <c r="F38" s="471"/>
      <c r="G38" s="471"/>
      <c r="H38" s="474"/>
      <c r="I38" s="510"/>
      <c r="J38" s="517"/>
      <c r="K38" s="497"/>
      <c r="L38" s="497"/>
      <c r="M38" s="513"/>
      <c r="N38" s="547"/>
      <c r="O38" s="522"/>
      <c r="P38" s="519"/>
      <c r="Q38" s="519"/>
      <c r="R38" s="493"/>
      <c r="S38" s="493"/>
      <c r="T38" s="521"/>
    </row>
    <row r="39" spans="1:20" ht="278.25" customHeight="1">
      <c r="A39" s="505"/>
      <c r="B39" s="491"/>
      <c r="C39" s="508"/>
      <c r="D39" s="508"/>
      <c r="E39" s="472"/>
      <c r="F39" s="472"/>
      <c r="G39" s="472"/>
      <c r="H39" s="475"/>
      <c r="I39" s="511"/>
      <c r="J39" s="518"/>
      <c r="K39" s="498"/>
      <c r="L39" s="498"/>
      <c r="M39" s="514"/>
      <c r="N39" s="548"/>
      <c r="O39" s="522"/>
      <c r="P39" s="519"/>
      <c r="Q39" s="519"/>
      <c r="R39" s="493"/>
      <c r="S39" s="493"/>
      <c r="T39" s="521"/>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abSelected="1" topLeftCell="F34" zoomScale="71" zoomScaleNormal="71" workbookViewId="0">
      <selection activeCell="T40" sqref="T40"/>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57"/>
      <c r="B1" s="358"/>
      <c r="C1" s="358"/>
      <c r="D1" s="481" t="s">
        <v>599</v>
      </c>
      <c r="E1" s="481"/>
      <c r="F1" s="481"/>
      <c r="G1" s="481"/>
      <c r="H1" s="481"/>
      <c r="I1" s="481"/>
      <c r="J1" s="481"/>
      <c r="K1" s="481"/>
      <c r="L1" s="481"/>
      <c r="M1" s="481"/>
      <c r="N1" s="481"/>
      <c r="O1" s="481"/>
      <c r="P1" s="481"/>
      <c r="Q1" s="482"/>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3"/>
      <c r="E2" s="483"/>
      <c r="F2" s="483"/>
      <c r="G2" s="483"/>
      <c r="H2" s="483"/>
      <c r="I2" s="483"/>
      <c r="J2" s="483"/>
      <c r="K2" s="483"/>
      <c r="L2" s="483"/>
      <c r="M2" s="483"/>
      <c r="N2" s="483"/>
      <c r="O2" s="483"/>
      <c r="P2" s="483"/>
      <c r="Q2" s="484"/>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483"/>
      <c r="E3" s="483"/>
      <c r="F3" s="483"/>
      <c r="G3" s="483"/>
      <c r="H3" s="483"/>
      <c r="I3" s="483"/>
      <c r="J3" s="483"/>
      <c r="K3" s="483"/>
      <c r="L3" s="483"/>
      <c r="M3" s="483"/>
      <c r="N3" s="483"/>
      <c r="O3" s="483"/>
      <c r="P3" s="483"/>
      <c r="Q3" s="484"/>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MEJORAMIENTO DEL SIGCMA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MEJORAR CONTINUAMENTE EL SISTEMA INTEGRADO DE GESTIÓN Y CONTROL DE LA CALIDAD Y DE MEDIO AMBIENTE SICGMA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476" t="s">
        <v>561</v>
      </c>
      <c r="B7" s="477"/>
      <c r="C7" s="477"/>
      <c r="D7" s="477"/>
      <c r="E7" s="477"/>
      <c r="F7" s="478"/>
      <c r="G7" s="157"/>
      <c r="H7" s="479" t="s">
        <v>562</v>
      </c>
      <c r="I7" s="479"/>
      <c r="J7" s="479"/>
      <c r="K7" s="479" t="s">
        <v>563</v>
      </c>
      <c r="L7" s="479"/>
      <c r="M7" s="479"/>
      <c r="N7" s="480" t="s">
        <v>564</v>
      </c>
      <c r="O7" s="485" t="s">
        <v>565</v>
      </c>
      <c r="P7" s="487" t="s">
        <v>566</v>
      </c>
      <c r="Q7" s="488"/>
      <c r="R7" s="487" t="s">
        <v>567</v>
      </c>
      <c r="S7" s="488"/>
      <c r="T7" s="489" t="s">
        <v>600</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480"/>
      <c r="O8" s="486"/>
      <c r="P8" s="160" t="s">
        <v>572</v>
      </c>
      <c r="Q8" s="160" t="s">
        <v>573</v>
      </c>
      <c r="R8" s="160" t="s">
        <v>574</v>
      </c>
      <c r="S8" s="160" t="s">
        <v>575</v>
      </c>
      <c r="T8" s="48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1"/>
      <c r="B9" s="502"/>
      <c r="C9" s="502"/>
      <c r="D9" s="502"/>
      <c r="E9" s="502"/>
      <c r="F9" s="502"/>
      <c r="G9" s="502"/>
      <c r="H9" s="502"/>
      <c r="I9" s="502"/>
      <c r="J9" s="502"/>
      <c r="K9" s="502"/>
      <c r="L9" s="502"/>
      <c r="M9" s="502"/>
      <c r="N9" s="50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3">
        <f>'Mapa Final'!A10</f>
        <v>1</v>
      </c>
      <c r="B10" s="490" t="str">
        <f>'Mapa Final'!B10</f>
        <v>Falta de analisis y evaluación a la ejecución del Plan de Acción</v>
      </c>
      <c r="C10" s="506" t="str">
        <f>'Mapa Final'!C10</f>
        <v>Reputacional</v>
      </c>
      <c r="D10" s="506"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470" t="str">
        <f>'Mapa Final'!E10</f>
        <v>Herramientas y formación insuficientes para analizar el resultados de las actividades e indicadores planeadas para el año</v>
      </c>
      <c r="F10" s="470" t="str">
        <f>'Mapa Final'!F10</f>
        <v>Posibilidad de afectación reputacional de la Entidad por la falta de herramientas y formación insuficientes para analizar el resultado de las actividades e indicadores planeadas para el año</v>
      </c>
      <c r="G10" s="470" t="str">
        <f>'Mapa Final'!G10</f>
        <v>Ejecución y Administración de Procesos</v>
      </c>
      <c r="H10" s="473" t="str">
        <f>'Mapa Final'!I10</f>
        <v>Baja</v>
      </c>
      <c r="I10" s="509" t="str">
        <f>'Mapa Final'!L10</f>
        <v>Menor</v>
      </c>
      <c r="J10" s="516" t="str">
        <f>'Mapa Final'!N10</f>
        <v>Moderado</v>
      </c>
      <c r="K10" s="496" t="str">
        <f>'Mapa Final'!AA10</f>
        <v>Baja</v>
      </c>
      <c r="L10" s="496" t="str">
        <f>'Mapa Final'!AE10</f>
        <v>Menor</v>
      </c>
      <c r="M10" s="512" t="str">
        <f>'Mapa Final'!AG10</f>
        <v>Moderado</v>
      </c>
      <c r="N10" s="496" t="str">
        <f>'Mapa Final'!AH10</f>
        <v>Aceptar</v>
      </c>
      <c r="O10" s="533" t="s">
        <v>576</v>
      </c>
      <c r="P10" s="515"/>
      <c r="Q10" s="515" t="s">
        <v>9</v>
      </c>
      <c r="R10" s="492">
        <v>45200</v>
      </c>
      <c r="S10" s="492">
        <v>45291</v>
      </c>
      <c r="T10" s="49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4"/>
      <c r="B11" s="524"/>
      <c r="C11" s="507"/>
      <c r="D11" s="507"/>
      <c r="E11" s="471"/>
      <c r="F11" s="471"/>
      <c r="G11" s="471"/>
      <c r="H11" s="474"/>
      <c r="I11" s="510"/>
      <c r="J11" s="517"/>
      <c r="K11" s="497"/>
      <c r="L11" s="497"/>
      <c r="M11" s="513"/>
      <c r="N11" s="497"/>
      <c r="O11" s="534"/>
      <c r="P11" s="493"/>
      <c r="Q11" s="493"/>
      <c r="R11" s="493"/>
      <c r="S11" s="493"/>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4"/>
      <c r="B12" s="524"/>
      <c r="C12" s="507"/>
      <c r="D12" s="507"/>
      <c r="E12" s="471"/>
      <c r="F12" s="471"/>
      <c r="G12" s="471"/>
      <c r="H12" s="474"/>
      <c r="I12" s="510"/>
      <c r="J12" s="517"/>
      <c r="K12" s="497"/>
      <c r="L12" s="497"/>
      <c r="M12" s="513"/>
      <c r="N12" s="497"/>
      <c r="O12" s="534"/>
      <c r="P12" s="493"/>
      <c r="Q12" s="493"/>
      <c r="R12" s="493"/>
      <c r="S12" s="493"/>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4"/>
      <c r="B13" s="524"/>
      <c r="C13" s="507"/>
      <c r="D13" s="507"/>
      <c r="E13" s="471"/>
      <c r="F13" s="471"/>
      <c r="G13" s="471"/>
      <c r="H13" s="474"/>
      <c r="I13" s="510"/>
      <c r="J13" s="517"/>
      <c r="K13" s="497"/>
      <c r="L13" s="497"/>
      <c r="M13" s="513"/>
      <c r="N13" s="497"/>
      <c r="O13" s="534"/>
      <c r="P13" s="493"/>
      <c r="Q13" s="493"/>
      <c r="R13" s="493"/>
      <c r="S13" s="493"/>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5"/>
      <c r="B14" s="525"/>
      <c r="C14" s="508"/>
      <c r="D14" s="508"/>
      <c r="E14" s="472"/>
      <c r="F14" s="472"/>
      <c r="G14" s="472"/>
      <c r="H14" s="475"/>
      <c r="I14" s="511"/>
      <c r="J14" s="518"/>
      <c r="K14" s="498"/>
      <c r="L14" s="498"/>
      <c r="M14" s="514"/>
      <c r="N14" s="498"/>
      <c r="O14" s="534"/>
      <c r="P14" s="493"/>
      <c r="Q14" s="493"/>
      <c r="R14" s="493"/>
      <c r="S14" s="493"/>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3">
        <f>'Mapa Final'!A15</f>
        <v>2</v>
      </c>
      <c r="B15" s="490" t="str">
        <f>'Mapa Final'!B15</f>
        <v>Presentar información errada frente al Sistema de Gestión de Calidad y Medio Ambiente</v>
      </c>
      <c r="C15" s="506" t="str">
        <f>'Mapa Final'!C15</f>
        <v>Incumplimiento de las metas establecidas</v>
      </c>
      <c r="D15" s="506"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470" t="str">
        <f>'Mapa Final'!E15</f>
        <v>Falta de control al diligenciamiento de las actividades e indicadores del Plan de Acción</v>
      </c>
      <c r="F15" s="470" t="str">
        <f>'Mapa Final'!F15</f>
        <v>Posibilidad de incumplimiento de las metas establecidas por la falta de control al diligenciamiento de las actividades e indicadores del Plan de Acción</v>
      </c>
      <c r="G15" s="470" t="str">
        <f>'Mapa Final'!G15</f>
        <v>Ejecución y Administración de Procesos</v>
      </c>
      <c r="H15" s="473" t="str">
        <f>'Mapa Final'!I15</f>
        <v>Media</v>
      </c>
      <c r="I15" s="509" t="str">
        <f>'Mapa Final'!L15</f>
        <v>Menor</v>
      </c>
      <c r="J15" s="516" t="str">
        <f>'Mapa Final'!N15</f>
        <v>Moderado</v>
      </c>
      <c r="K15" s="496" t="str">
        <f>'Mapa Final'!AA15</f>
        <v>Baja</v>
      </c>
      <c r="L15" s="496" t="str">
        <f>'Mapa Final'!AE15</f>
        <v>Menor</v>
      </c>
      <c r="M15" s="512" t="str">
        <f>'Mapa Final'!AG15</f>
        <v>Moderado</v>
      </c>
      <c r="N15" s="496" t="str">
        <f>'Mapa Final'!AH15</f>
        <v>Reducir(mitigar)</v>
      </c>
      <c r="O15" s="499" t="s">
        <v>601</v>
      </c>
      <c r="P15" s="515"/>
      <c r="Q15" s="515" t="s">
        <v>9</v>
      </c>
      <c r="R15" s="492">
        <v>45200</v>
      </c>
      <c r="S15" s="492">
        <v>45291</v>
      </c>
      <c r="T15" s="49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4"/>
      <c r="B16" s="524"/>
      <c r="C16" s="507"/>
      <c r="D16" s="507"/>
      <c r="E16" s="471"/>
      <c r="F16" s="471"/>
      <c r="G16" s="471"/>
      <c r="H16" s="474"/>
      <c r="I16" s="510"/>
      <c r="J16" s="517"/>
      <c r="K16" s="497"/>
      <c r="L16" s="497"/>
      <c r="M16" s="513"/>
      <c r="N16" s="497"/>
      <c r="O16" s="500"/>
      <c r="P16" s="493"/>
      <c r="Q16" s="493"/>
      <c r="R16" s="493"/>
      <c r="S16" s="493"/>
      <c r="T16" s="49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4"/>
      <c r="B17" s="524"/>
      <c r="C17" s="507"/>
      <c r="D17" s="507"/>
      <c r="E17" s="471"/>
      <c r="F17" s="471"/>
      <c r="G17" s="471"/>
      <c r="H17" s="474"/>
      <c r="I17" s="510"/>
      <c r="J17" s="517"/>
      <c r="K17" s="497"/>
      <c r="L17" s="497"/>
      <c r="M17" s="513"/>
      <c r="N17" s="497"/>
      <c r="O17" s="500"/>
      <c r="P17" s="493"/>
      <c r="Q17" s="493"/>
      <c r="R17" s="493"/>
      <c r="S17" s="493"/>
      <c r="T17" s="49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4"/>
      <c r="B18" s="524"/>
      <c r="C18" s="507"/>
      <c r="D18" s="507"/>
      <c r="E18" s="471"/>
      <c r="F18" s="471"/>
      <c r="G18" s="471"/>
      <c r="H18" s="474"/>
      <c r="I18" s="510"/>
      <c r="J18" s="517"/>
      <c r="K18" s="497"/>
      <c r="L18" s="497"/>
      <c r="M18" s="513"/>
      <c r="N18" s="497"/>
      <c r="O18" s="500"/>
      <c r="P18" s="493"/>
      <c r="Q18" s="493"/>
      <c r="R18" s="493"/>
      <c r="S18" s="493"/>
      <c r="T18" s="49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5"/>
      <c r="B19" s="525"/>
      <c r="C19" s="508"/>
      <c r="D19" s="508"/>
      <c r="E19" s="472"/>
      <c r="F19" s="472"/>
      <c r="G19" s="472"/>
      <c r="H19" s="475"/>
      <c r="I19" s="511"/>
      <c r="J19" s="518"/>
      <c r="K19" s="498"/>
      <c r="L19" s="498"/>
      <c r="M19" s="514"/>
      <c r="N19" s="498"/>
      <c r="O19" s="500"/>
      <c r="P19" s="493"/>
      <c r="Q19" s="493"/>
      <c r="R19" s="493"/>
      <c r="S19" s="493"/>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3">
        <f>'Mapa Final'!A20</f>
        <v>3</v>
      </c>
      <c r="B20" s="490" t="str">
        <f>'Mapa Final'!B20</f>
        <v>Perdida de la certificación en Calidad ISO 9001-2015</v>
      </c>
      <c r="C20" s="506" t="str">
        <f>'Mapa Final'!C20</f>
        <v>Reputacional</v>
      </c>
      <c r="D20" s="506"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470" t="str">
        <f>'Mapa Final'!E20</f>
        <v>Falta de compromiso de la Alta Dirección y de los miembros del Comité Seccional de Calidad con el cumplimiento de los requisitos establecidos en la norma ISO 9001-2015</v>
      </c>
      <c r="F20" s="470" t="str">
        <f>'Mapa Final'!F20</f>
        <v>Posibilidad de afectación reputacional de la Entidad por la falta de compromiso de la Alta Dirección y de los miembros del Comité Seccional de Calidad con el cumplimiento de los requisitos establecidos en la norma ISO 9001-2015</v>
      </c>
      <c r="G20" s="470" t="str">
        <f>'Mapa Final'!G20</f>
        <v>Ejecución y Administración de Procesos</v>
      </c>
      <c r="H20" s="473" t="str">
        <f>'Mapa Final'!I20</f>
        <v>Muy Baja</v>
      </c>
      <c r="I20" s="509" t="str">
        <f>'Mapa Final'!L20</f>
        <v>Mayor</v>
      </c>
      <c r="J20" s="516" t="str">
        <f>'Mapa Final'!N20</f>
        <v xml:space="preserve">Alto </v>
      </c>
      <c r="K20" s="496" t="str">
        <f>'Mapa Final'!AA20</f>
        <v>Muy Baja</v>
      </c>
      <c r="L20" s="496" t="str">
        <f>'Mapa Final'!AE20</f>
        <v>Mayor</v>
      </c>
      <c r="M20" s="512" t="str">
        <f>'Mapa Final'!AG20</f>
        <v xml:space="preserve">Alto </v>
      </c>
      <c r="N20" s="496" t="str">
        <f>'Mapa Final'!AH20</f>
        <v>Evitar</v>
      </c>
      <c r="O20" s="499" t="s">
        <v>597</v>
      </c>
      <c r="P20" s="515"/>
      <c r="Q20" s="515" t="s">
        <v>9</v>
      </c>
      <c r="R20" s="492">
        <v>45200</v>
      </c>
      <c r="S20" s="492">
        <v>45291</v>
      </c>
      <c r="T20" s="494" t="s">
        <v>581</v>
      </c>
      <c r="U20" s="34"/>
      <c r="V20" s="34"/>
    </row>
    <row r="21" spans="1:176">
      <c r="A21" s="504"/>
      <c r="B21" s="524"/>
      <c r="C21" s="507"/>
      <c r="D21" s="507"/>
      <c r="E21" s="471"/>
      <c r="F21" s="471"/>
      <c r="G21" s="471"/>
      <c r="H21" s="474"/>
      <c r="I21" s="510"/>
      <c r="J21" s="517"/>
      <c r="K21" s="497"/>
      <c r="L21" s="497"/>
      <c r="M21" s="513"/>
      <c r="N21" s="497"/>
      <c r="O21" s="500"/>
      <c r="P21" s="493"/>
      <c r="Q21" s="493"/>
      <c r="R21" s="493"/>
      <c r="S21" s="493"/>
      <c r="T21" s="495"/>
      <c r="U21" s="34"/>
      <c r="V21" s="34"/>
    </row>
    <row r="22" spans="1:176">
      <c r="A22" s="504"/>
      <c r="B22" s="524"/>
      <c r="C22" s="507"/>
      <c r="D22" s="507"/>
      <c r="E22" s="471"/>
      <c r="F22" s="471"/>
      <c r="G22" s="471"/>
      <c r="H22" s="474"/>
      <c r="I22" s="510"/>
      <c r="J22" s="517"/>
      <c r="K22" s="497"/>
      <c r="L22" s="497"/>
      <c r="M22" s="513"/>
      <c r="N22" s="497"/>
      <c r="O22" s="500"/>
      <c r="P22" s="493"/>
      <c r="Q22" s="493"/>
      <c r="R22" s="493"/>
      <c r="S22" s="493"/>
      <c r="T22" s="495"/>
      <c r="U22" s="34"/>
      <c r="V22" s="34"/>
    </row>
    <row r="23" spans="1:176">
      <c r="A23" s="504"/>
      <c r="B23" s="524"/>
      <c r="C23" s="507"/>
      <c r="D23" s="507"/>
      <c r="E23" s="471"/>
      <c r="F23" s="471"/>
      <c r="G23" s="471"/>
      <c r="H23" s="474"/>
      <c r="I23" s="510"/>
      <c r="J23" s="517"/>
      <c r="K23" s="497"/>
      <c r="L23" s="497"/>
      <c r="M23" s="513"/>
      <c r="N23" s="497"/>
      <c r="O23" s="500"/>
      <c r="P23" s="493"/>
      <c r="Q23" s="493"/>
      <c r="R23" s="493"/>
      <c r="S23" s="493"/>
      <c r="T23" s="495"/>
      <c r="U23" s="34"/>
      <c r="V23" s="34"/>
    </row>
    <row r="24" spans="1:176" ht="307.5" customHeight="1">
      <c r="A24" s="505"/>
      <c r="B24" s="525"/>
      <c r="C24" s="508"/>
      <c r="D24" s="508"/>
      <c r="E24" s="472"/>
      <c r="F24" s="472"/>
      <c r="G24" s="472"/>
      <c r="H24" s="475"/>
      <c r="I24" s="511"/>
      <c r="J24" s="518"/>
      <c r="K24" s="498"/>
      <c r="L24" s="498"/>
      <c r="M24" s="514"/>
      <c r="N24" s="498"/>
      <c r="O24" s="500"/>
      <c r="P24" s="493"/>
      <c r="Q24" s="493"/>
      <c r="R24" s="493"/>
      <c r="S24" s="493"/>
      <c r="T24" s="495"/>
      <c r="U24" s="34"/>
      <c r="V24" s="34"/>
    </row>
    <row r="25" spans="1:176">
      <c r="A25" s="503">
        <f>'Mapa Final'!A25</f>
        <v>4</v>
      </c>
      <c r="B25" s="490" t="str">
        <f>'Mapa Final'!B25</f>
        <v>Corrupción</v>
      </c>
      <c r="C25" s="506" t="str">
        <f>'Mapa Final'!C25</f>
        <v>Reputacional(Corrupción)</v>
      </c>
      <c r="D25" s="50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0" t="str">
        <f>'Mapa Final'!E25</f>
        <v xml:space="preserve">Carencia de transparencia, etica y valores . </v>
      </c>
      <c r="F25" s="470" t="str">
        <f>'Mapa Final'!F25</f>
        <v xml:space="preserve">Posibilidad de afectación reputacional de la Entidad por actos indebidos de  los servidores judiciales debido a  la carencia de transparencia, etica y valores </v>
      </c>
      <c r="G25" s="470" t="str">
        <f>'Mapa Final'!G25</f>
        <v>Fraude Interno</v>
      </c>
      <c r="H25" s="473" t="str">
        <f>'Mapa Final'!I25</f>
        <v>Alta</v>
      </c>
      <c r="I25" s="509" t="str">
        <f>'Mapa Final'!L25</f>
        <v>Mayor</v>
      </c>
      <c r="J25" s="516" t="str">
        <f>'Mapa Final'!N25</f>
        <v xml:space="preserve">Alto </v>
      </c>
      <c r="K25" s="496" t="str">
        <f>'Mapa Final'!AA25</f>
        <v>Media</v>
      </c>
      <c r="L25" s="496" t="str">
        <f>'Mapa Final'!AE25</f>
        <v>Mayor</v>
      </c>
      <c r="M25" s="512" t="str">
        <f>'Mapa Final'!AG25</f>
        <v xml:space="preserve">Alto </v>
      </c>
      <c r="N25" s="496" t="str">
        <f>'Mapa Final'!AH25</f>
        <v>Evitar</v>
      </c>
      <c r="O25" s="522" t="s">
        <v>582</v>
      </c>
      <c r="P25" s="519"/>
      <c r="Q25" s="519" t="s">
        <v>9</v>
      </c>
      <c r="R25" s="492">
        <v>45200</v>
      </c>
      <c r="S25" s="492">
        <v>45291</v>
      </c>
      <c r="T25" s="521" t="s">
        <v>583</v>
      </c>
    </row>
    <row r="26" spans="1:176">
      <c r="A26" s="504"/>
      <c r="B26" s="524"/>
      <c r="C26" s="507"/>
      <c r="D26" s="507"/>
      <c r="E26" s="471"/>
      <c r="F26" s="471"/>
      <c r="G26" s="471"/>
      <c r="H26" s="474"/>
      <c r="I26" s="510"/>
      <c r="J26" s="517"/>
      <c r="K26" s="497"/>
      <c r="L26" s="497"/>
      <c r="M26" s="513"/>
      <c r="N26" s="497"/>
      <c r="O26" s="522"/>
      <c r="P26" s="519"/>
      <c r="Q26" s="519"/>
      <c r="R26" s="493"/>
      <c r="S26" s="493"/>
      <c r="T26" s="521"/>
    </row>
    <row r="27" spans="1:176">
      <c r="A27" s="504"/>
      <c r="B27" s="524"/>
      <c r="C27" s="507"/>
      <c r="D27" s="507"/>
      <c r="E27" s="471"/>
      <c r="F27" s="471"/>
      <c r="G27" s="471"/>
      <c r="H27" s="474"/>
      <c r="I27" s="510"/>
      <c r="J27" s="517"/>
      <c r="K27" s="497"/>
      <c r="L27" s="497"/>
      <c r="M27" s="513"/>
      <c r="N27" s="497"/>
      <c r="O27" s="522"/>
      <c r="P27" s="519"/>
      <c r="Q27" s="519"/>
      <c r="R27" s="493"/>
      <c r="S27" s="493"/>
      <c r="T27" s="521"/>
    </row>
    <row r="28" spans="1:176">
      <c r="A28" s="504"/>
      <c r="B28" s="524"/>
      <c r="C28" s="507"/>
      <c r="D28" s="507"/>
      <c r="E28" s="471"/>
      <c r="F28" s="471"/>
      <c r="G28" s="471"/>
      <c r="H28" s="474"/>
      <c r="I28" s="510"/>
      <c r="J28" s="517"/>
      <c r="K28" s="497"/>
      <c r="L28" s="497"/>
      <c r="M28" s="513"/>
      <c r="N28" s="497"/>
      <c r="O28" s="522"/>
      <c r="P28" s="519"/>
      <c r="Q28" s="519"/>
      <c r="R28" s="493"/>
      <c r="S28" s="493"/>
      <c r="T28" s="521"/>
    </row>
    <row r="29" spans="1:176" ht="277.5" customHeight="1">
      <c r="A29" s="505"/>
      <c r="B29" s="525"/>
      <c r="C29" s="508"/>
      <c r="D29" s="508"/>
      <c r="E29" s="472"/>
      <c r="F29" s="472"/>
      <c r="G29" s="472"/>
      <c r="H29" s="475"/>
      <c r="I29" s="511"/>
      <c r="J29" s="518"/>
      <c r="K29" s="498"/>
      <c r="L29" s="498"/>
      <c r="M29" s="514"/>
      <c r="N29" s="498"/>
      <c r="O29" s="522"/>
      <c r="P29" s="519"/>
      <c r="Q29" s="519"/>
      <c r="R29" s="493"/>
      <c r="S29" s="493"/>
      <c r="T29" s="521"/>
    </row>
    <row r="30" spans="1:176">
      <c r="A30" s="503">
        <f>'Mapa Final'!A30</f>
        <v>5</v>
      </c>
      <c r="B30" s="490"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470" t="str">
        <f>'Mapa Final'!E30</f>
        <v>Suceso de fuerza mayor que imposibilitan la gestión judicial</v>
      </c>
      <c r="F30" s="470" t="str">
        <f>'Mapa Final'!F30</f>
        <v>Posibilidad de  afectación en la Prestación del Servicio de Justicia debido a sucesos de fuerza mayor que imposibiliten la gestión judicial</v>
      </c>
      <c r="G30" s="470" t="str">
        <f>'Mapa Final'!G30</f>
        <v>Usuarios, productos y prácticas organizacionales</v>
      </c>
      <c r="H30" s="473" t="str">
        <f>'Mapa Final'!I30</f>
        <v>Media</v>
      </c>
      <c r="I30" s="509" t="str">
        <f>'Mapa Final'!L30</f>
        <v>Moderado</v>
      </c>
      <c r="J30" s="516" t="str">
        <f>'Mapa Final'!N30</f>
        <v>Moderado</v>
      </c>
      <c r="K30" s="496" t="str">
        <f>'Mapa Final'!AA30</f>
        <v>Baja</v>
      </c>
      <c r="L30" s="496" t="str">
        <f>'Mapa Final'!AE30</f>
        <v>Moderado</v>
      </c>
      <c r="M30" s="512" t="str">
        <f>'Mapa Final'!AG30</f>
        <v>Moderado</v>
      </c>
      <c r="N30" s="496" t="str">
        <f>'Mapa Final'!AH30</f>
        <v>Reducir(mitigar)</v>
      </c>
      <c r="O30" s="523" t="s">
        <v>602</v>
      </c>
      <c r="P30" s="519"/>
      <c r="Q30" s="519" t="s">
        <v>9</v>
      </c>
      <c r="R30" s="492">
        <v>45200</v>
      </c>
      <c r="S30" s="492">
        <v>45291</v>
      </c>
      <c r="T30" s="521" t="s">
        <v>585</v>
      </c>
    </row>
    <row r="31" spans="1:176">
      <c r="A31" s="504"/>
      <c r="B31" s="524"/>
      <c r="C31" s="507"/>
      <c r="D31" s="507"/>
      <c r="E31" s="471"/>
      <c r="F31" s="471"/>
      <c r="G31" s="471"/>
      <c r="H31" s="474"/>
      <c r="I31" s="510"/>
      <c r="J31" s="517"/>
      <c r="K31" s="497"/>
      <c r="L31" s="497"/>
      <c r="M31" s="513"/>
      <c r="N31" s="497"/>
      <c r="O31" s="523"/>
      <c r="P31" s="519"/>
      <c r="Q31" s="519"/>
      <c r="R31" s="493"/>
      <c r="S31" s="493"/>
      <c r="T31" s="521"/>
    </row>
    <row r="32" spans="1:176">
      <c r="A32" s="504"/>
      <c r="B32" s="524"/>
      <c r="C32" s="507"/>
      <c r="D32" s="507"/>
      <c r="E32" s="471"/>
      <c r="F32" s="471"/>
      <c r="G32" s="471"/>
      <c r="H32" s="474"/>
      <c r="I32" s="510"/>
      <c r="J32" s="517"/>
      <c r="K32" s="497"/>
      <c r="L32" s="497"/>
      <c r="M32" s="513"/>
      <c r="N32" s="497"/>
      <c r="O32" s="523"/>
      <c r="P32" s="519"/>
      <c r="Q32" s="519"/>
      <c r="R32" s="493"/>
      <c r="S32" s="493"/>
      <c r="T32" s="521"/>
    </row>
    <row r="33" spans="1:20">
      <c r="A33" s="504"/>
      <c r="B33" s="524"/>
      <c r="C33" s="507"/>
      <c r="D33" s="507"/>
      <c r="E33" s="471"/>
      <c r="F33" s="471"/>
      <c r="G33" s="471"/>
      <c r="H33" s="474"/>
      <c r="I33" s="510"/>
      <c r="J33" s="517"/>
      <c r="K33" s="497"/>
      <c r="L33" s="497"/>
      <c r="M33" s="513"/>
      <c r="N33" s="497"/>
      <c r="O33" s="523"/>
      <c r="P33" s="519"/>
      <c r="Q33" s="519"/>
      <c r="R33" s="493"/>
      <c r="S33" s="493"/>
      <c r="T33" s="521"/>
    </row>
    <row r="34" spans="1:20" ht="102.75" customHeight="1">
      <c r="A34" s="505"/>
      <c r="B34" s="525"/>
      <c r="C34" s="508"/>
      <c r="D34" s="508"/>
      <c r="E34" s="472"/>
      <c r="F34" s="472"/>
      <c r="G34" s="472"/>
      <c r="H34" s="475"/>
      <c r="I34" s="511"/>
      <c r="J34" s="518"/>
      <c r="K34" s="498"/>
      <c r="L34" s="498"/>
      <c r="M34" s="514"/>
      <c r="N34" s="498"/>
      <c r="O34" s="523"/>
      <c r="P34" s="519"/>
      <c r="Q34" s="519"/>
      <c r="R34" s="493"/>
      <c r="S34" s="493"/>
      <c r="T34" s="521"/>
    </row>
    <row r="35" spans="1:20">
      <c r="A35" s="503">
        <f>'Mapa Final'!A35</f>
        <v>6</v>
      </c>
      <c r="B35" s="490" t="str">
        <f>'Mapa Final'!B35</f>
        <v>Inaplicabilidad de la normatividad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Final'!E35</f>
        <v>Desconocimiento de los lineamientos ambientales y normatividad  ambiental vigente</v>
      </c>
      <c r="F35" s="470" t="str">
        <f>'Mapa Final'!F35</f>
        <v>Posibilidad de afectación ambiental debido al desconocimiento de las lineamientos ambientales y normatividad ambiental vigente</v>
      </c>
      <c r="G35" s="470" t="str">
        <f>'Mapa Final'!G35</f>
        <v>Eventos Ambientales Internos</v>
      </c>
      <c r="H35" s="473" t="str">
        <f>'Mapa Final'!I35</f>
        <v>Media</v>
      </c>
      <c r="I35" s="509" t="str">
        <f>'Mapa Final'!L35</f>
        <v>Moderado</v>
      </c>
      <c r="J35" s="516" t="str">
        <f>'Mapa Final'!N35</f>
        <v>Moderado</v>
      </c>
      <c r="K35" s="496" t="str">
        <f>'Mapa Final'!AA35</f>
        <v>Baja</v>
      </c>
      <c r="L35" s="496" t="str">
        <f>'Mapa Final'!AE35</f>
        <v>Moderado</v>
      </c>
      <c r="M35" s="512" t="str">
        <f>'Mapa Final'!AG35</f>
        <v>Moderado</v>
      </c>
      <c r="N35" s="496" t="str">
        <f>'Mapa Final'!AH35</f>
        <v>Reducir(mitigar)</v>
      </c>
      <c r="O35" s="522" t="s">
        <v>598</v>
      </c>
      <c r="P35" s="519"/>
      <c r="Q35" s="519" t="s">
        <v>9</v>
      </c>
      <c r="R35" s="492">
        <v>45200</v>
      </c>
      <c r="S35" s="492">
        <v>45291</v>
      </c>
      <c r="T35" s="521" t="s">
        <v>587</v>
      </c>
    </row>
    <row r="36" spans="1:20">
      <c r="A36" s="504"/>
      <c r="B36" s="524"/>
      <c r="C36" s="507"/>
      <c r="D36" s="507"/>
      <c r="E36" s="471"/>
      <c r="F36" s="471"/>
      <c r="G36" s="471"/>
      <c r="H36" s="474"/>
      <c r="I36" s="510"/>
      <c r="J36" s="517"/>
      <c r="K36" s="497"/>
      <c r="L36" s="497"/>
      <c r="M36" s="513"/>
      <c r="N36" s="497"/>
      <c r="O36" s="522"/>
      <c r="P36" s="519"/>
      <c r="Q36" s="519"/>
      <c r="R36" s="493"/>
      <c r="S36" s="493"/>
      <c r="T36" s="521"/>
    </row>
    <row r="37" spans="1:20">
      <c r="A37" s="504"/>
      <c r="B37" s="524"/>
      <c r="C37" s="507"/>
      <c r="D37" s="507"/>
      <c r="E37" s="471"/>
      <c r="F37" s="471"/>
      <c r="G37" s="471"/>
      <c r="H37" s="474"/>
      <c r="I37" s="510"/>
      <c r="J37" s="517"/>
      <c r="K37" s="497"/>
      <c r="L37" s="497"/>
      <c r="M37" s="513"/>
      <c r="N37" s="497"/>
      <c r="O37" s="522"/>
      <c r="P37" s="519"/>
      <c r="Q37" s="519"/>
      <c r="R37" s="493"/>
      <c r="S37" s="493"/>
      <c r="T37" s="521"/>
    </row>
    <row r="38" spans="1:20">
      <c r="A38" s="504"/>
      <c r="B38" s="524"/>
      <c r="C38" s="507"/>
      <c r="D38" s="507"/>
      <c r="E38" s="471"/>
      <c r="F38" s="471"/>
      <c r="G38" s="471"/>
      <c r="H38" s="474"/>
      <c r="I38" s="510"/>
      <c r="J38" s="517"/>
      <c r="K38" s="497"/>
      <c r="L38" s="497"/>
      <c r="M38" s="513"/>
      <c r="N38" s="497"/>
      <c r="O38" s="522"/>
      <c r="P38" s="519"/>
      <c r="Q38" s="519"/>
      <c r="R38" s="493"/>
      <c r="S38" s="493"/>
      <c r="T38" s="521"/>
    </row>
    <row r="39" spans="1:20" ht="278.25" customHeight="1">
      <c r="A39" s="505"/>
      <c r="B39" s="525"/>
      <c r="C39" s="508"/>
      <c r="D39" s="508"/>
      <c r="E39" s="472"/>
      <c r="F39" s="472"/>
      <c r="G39" s="472"/>
      <c r="H39" s="475"/>
      <c r="I39" s="511"/>
      <c r="J39" s="518"/>
      <c r="K39" s="498"/>
      <c r="L39" s="498"/>
      <c r="M39" s="514"/>
      <c r="N39" s="498"/>
      <c r="O39" s="522"/>
      <c r="P39" s="519"/>
      <c r="Q39" s="519"/>
      <c r="R39" s="493"/>
      <c r="S39" s="493"/>
      <c r="T39" s="521"/>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6484841C-4BF7-4AE7-AC3E-2036850DC2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2024-01-19T15:16:17Z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